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68E28DB-EFD0-42FF-B993-5A01F24C63A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hamematakan'!$A$1:$F$86</definedName>
    <definedName name="_xlnm.Print_Area" localSheetId="0">'Ekamut-caxs'!$A$1:$E$78</definedName>
    <definedName name="_xlnm.Print_Area" localSheetId="2">'Ekamutneri hamematakan'!$A$1:$F$68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1" i="7" l="1"/>
  <c r="A67" i="7"/>
  <c r="A68" i="7" s="1"/>
  <c r="A66" i="7"/>
  <c r="F60" i="7"/>
  <c r="D36" i="9"/>
  <c r="F70" i="7"/>
  <c r="F65" i="7"/>
  <c r="F63" i="7"/>
  <c r="F64" i="7"/>
  <c r="F54" i="7"/>
  <c r="F55" i="7"/>
  <c r="F56" i="7"/>
  <c r="F53" i="7"/>
  <c r="F50" i="7"/>
  <c r="F51" i="7"/>
  <c r="F52" i="7"/>
  <c r="F41" i="7"/>
  <c r="F42" i="7"/>
  <c r="F43" i="7"/>
  <c r="F44" i="7"/>
  <c r="F45" i="7"/>
  <c r="F46" i="7"/>
  <c r="F47" i="7"/>
  <c r="F48" i="7"/>
  <c r="F49" i="7"/>
  <c r="F67" i="7" l="1"/>
  <c r="O7" i="11"/>
  <c r="D22" i="7"/>
  <c r="E22" i="7"/>
  <c r="F22" i="7"/>
  <c r="C22" i="7"/>
  <c r="A30" i="10"/>
  <c r="A32" i="10" s="1"/>
  <c r="A34" i="10" s="1"/>
  <c r="A35" i="10" s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5" i="10" s="1"/>
  <c r="A56" i="10" s="1"/>
  <c r="A57" i="10" s="1"/>
  <c r="A58" i="10" s="1"/>
  <c r="A59" i="10" s="1"/>
  <c r="A60" i="10" s="1"/>
  <c r="A61" i="10" s="1"/>
  <c r="A29" i="10"/>
  <c r="A65" i="19"/>
  <c r="A66" i="19" s="1"/>
  <c r="A67" i="19" s="1"/>
  <c r="B23" i="7"/>
  <c r="B16" i="10" s="1"/>
  <c r="A57" i="9" l="1"/>
  <c r="B16" i="9"/>
  <c r="D56" i="10"/>
  <c r="E56" i="10" s="1"/>
  <c r="D57" i="10"/>
  <c r="E57" i="10" s="1"/>
  <c r="D57" i="9" l="1"/>
  <c r="E57" i="9" s="1"/>
  <c r="D56" i="9"/>
  <c r="E56" i="9" s="1"/>
  <c r="E35" i="10"/>
  <c r="D58" i="9"/>
  <c r="C10" i="11"/>
  <c r="F13" i="7" l="1"/>
  <c r="A37" i="9"/>
  <c r="A56" i="7"/>
  <c r="D54" i="9"/>
  <c r="E54" i="9" s="1"/>
  <c r="D55" i="9"/>
  <c r="E55" i="9" s="1"/>
  <c r="D51" i="9"/>
  <c r="E51" i="9" s="1"/>
  <c r="D52" i="9"/>
  <c r="E52" i="9" s="1"/>
  <c r="E53" i="9"/>
  <c r="D50" i="9"/>
  <c r="E50" i="9" s="1"/>
  <c r="D48" i="9"/>
  <c r="E48" i="9" s="1"/>
  <c r="D47" i="9"/>
  <c r="D49" i="9"/>
  <c r="E49" i="9" s="1"/>
  <c r="E36" i="9"/>
  <c r="A38" i="9" l="1"/>
  <c r="A39" i="9" s="1"/>
  <c r="A40" i="9" s="1"/>
  <c r="A41" i="9"/>
  <c r="A2" i="22"/>
  <c r="A2" i="23"/>
  <c r="A42" i="9" l="1"/>
  <c r="M7" i="11"/>
  <c r="M9" i="11" s="1"/>
  <c r="O9" i="11" s="1"/>
  <c r="M8" i="11"/>
  <c r="F89" i="7"/>
  <c r="F57" i="7"/>
  <c r="F58" i="7"/>
  <c r="F61" i="7"/>
  <c r="F62" i="7"/>
  <c r="F32" i="7"/>
  <c r="F33" i="7"/>
  <c r="F34" i="7"/>
  <c r="F38" i="7"/>
  <c r="F39" i="7"/>
  <c r="F40" i="7"/>
  <c r="D36" i="10"/>
  <c r="B24" i="7"/>
  <c r="F20" i="7"/>
  <c r="A8" i="7"/>
  <c r="A43" i="9" l="1"/>
  <c r="A44" i="9" s="1"/>
  <c r="A46" i="9" s="1"/>
  <c r="A47" i="9" s="1"/>
  <c r="A48" i="9" s="1"/>
  <c r="A49" i="9" s="1"/>
  <c r="A51" i="9" s="1"/>
  <c r="A52" i="9" s="1"/>
  <c r="A54" i="9" s="1"/>
  <c r="A55" i="9" s="1"/>
  <c r="C65" i="7"/>
  <c r="D65" i="7"/>
  <c r="E65" i="7"/>
  <c r="C72" i="7"/>
  <c r="D72" i="7"/>
  <c r="E72" i="7"/>
  <c r="C80" i="7"/>
  <c r="D80" i="7"/>
  <c r="E80" i="7"/>
  <c r="C84" i="7"/>
  <c r="D84" i="7"/>
  <c r="E84" i="7"/>
  <c r="D71" i="7" l="1"/>
  <c r="C71" i="7"/>
  <c r="E71" i="7"/>
  <c r="C30" i="7"/>
  <c r="D30" i="7"/>
  <c r="E30" i="7"/>
  <c r="C29" i="7" l="1"/>
  <c r="C87" i="7" s="1"/>
  <c r="D29" i="7"/>
  <c r="D87" i="7" s="1"/>
  <c r="E29" i="7"/>
  <c r="E87" i="7" s="1"/>
  <c r="F15" i="7"/>
  <c r="G1" i="7" l="1"/>
  <c r="D35" i="19"/>
  <c r="D36" i="19"/>
  <c r="D34" i="19"/>
  <c r="D21" i="19"/>
  <c r="F14" i="7" s="1"/>
  <c r="D60" i="9"/>
  <c r="D54" i="10"/>
  <c r="D55" i="10"/>
  <c r="D33" i="10"/>
  <c r="F80" i="7"/>
  <c r="F72" i="7"/>
  <c r="F71" i="7" s="1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2" i="10" l="1"/>
  <c r="A2" i="9"/>
  <c r="A81" i="7"/>
  <c r="A82" i="7" s="1"/>
  <c r="A83" i="7" s="1"/>
  <c r="A73" i="7"/>
  <c r="A74" i="7" s="1"/>
  <c r="A75" i="7" s="1"/>
  <c r="A77" i="7" s="1"/>
  <c r="A78" i="7" s="1"/>
  <c r="A79" i="7" s="1"/>
  <c r="A35" i="7"/>
  <c r="A36" i="7" s="1"/>
  <c r="A37" i="7" s="1"/>
  <c r="A39" i="7" s="1"/>
  <c r="A32" i="7"/>
  <c r="A34" i="7" s="1"/>
  <c r="A16" i="7"/>
  <c r="A17" i="7" s="1"/>
  <c r="A18" i="7" s="1"/>
  <c r="A19" i="7" s="1"/>
  <c r="A20" i="7" s="1"/>
  <c r="A21" i="7" s="1"/>
  <c r="A23" i="7" s="1"/>
  <c r="A24" i="7" s="1"/>
  <c r="A37" i="19"/>
  <c r="A38" i="19" s="1"/>
  <c r="A39" i="19" s="1"/>
  <c r="A41" i="19" s="1"/>
  <c r="A34" i="19"/>
  <c r="A36" i="19" s="1"/>
  <c r="A14" i="19"/>
  <c r="A15" i="19" s="1"/>
  <c r="A16" i="19" s="1"/>
  <c r="A17" i="19" s="1"/>
  <c r="A18" i="19" s="1"/>
  <c r="A19" i="19" s="1"/>
  <c r="A20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5" i="10"/>
  <c r="C77" i="10"/>
  <c r="C76" i="10" s="1"/>
  <c r="C75" i="10" s="1"/>
  <c r="C74" i="10" s="1"/>
  <c r="C73" i="10" s="1"/>
  <c r="B78" i="10"/>
  <c r="B79" i="10"/>
  <c r="D37" i="9"/>
  <c r="D38" i="9"/>
  <c r="D39" i="9"/>
  <c r="D40" i="9"/>
  <c r="D41" i="9"/>
  <c r="D42" i="9"/>
  <c r="D43" i="9"/>
  <c r="D45" i="9"/>
  <c r="D46" i="9"/>
  <c r="D32" i="9"/>
  <c r="D33" i="9"/>
  <c r="D16" i="9"/>
  <c r="E16" i="9" s="1"/>
  <c r="D17" i="9"/>
  <c r="E17" i="9" s="1"/>
  <c r="D10" i="9"/>
  <c r="E10" i="9" s="1"/>
  <c r="A25" i="7" l="1"/>
  <c r="A27" i="7" s="1"/>
  <c r="A28" i="7" s="1"/>
  <c r="A22" i="19"/>
  <c r="A23" i="19" s="1"/>
  <c r="A44" i="19"/>
  <c r="A42" i="7"/>
  <c r="C64" i="10"/>
  <c r="C22" i="10" s="1"/>
  <c r="C80" i="10" s="1"/>
  <c r="C18" i="9"/>
  <c r="D34" i="9"/>
  <c r="A43" i="7" l="1"/>
  <c r="A45" i="19"/>
  <c r="A46" i="19" s="1"/>
  <c r="A47" i="19" s="1"/>
  <c r="A48" i="19" s="1"/>
  <c r="A49" i="19" s="1"/>
  <c r="A51" i="19" s="1"/>
  <c r="A57" i="19" s="1"/>
  <c r="A58" i="19" s="1"/>
  <c r="A59" i="19" s="1"/>
  <c r="A60" i="19" s="1"/>
  <c r="A61" i="19" s="1"/>
  <c r="A63" i="19" s="1"/>
  <c r="A64" i="19" s="1"/>
  <c r="A27" i="19"/>
  <c r="A28" i="19" s="1"/>
  <c r="A29" i="19" s="1"/>
  <c r="A26" i="19"/>
  <c r="A44" i="7" l="1"/>
  <c r="A48" i="7"/>
  <c r="A45" i="7" l="1"/>
  <c r="A49" i="7"/>
  <c r="A54" i="7" s="1"/>
  <c r="A69" i="19"/>
  <c r="J32" i="23"/>
  <c r="J30" i="23"/>
  <c r="A46" i="7" l="1"/>
  <c r="A47" i="7" s="1"/>
  <c r="A50" i="7"/>
  <c r="A55" i="7" s="1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J26" i="23" l="1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13" i="10" l="1"/>
  <c r="E13" i="10" s="1"/>
  <c r="D31" i="9"/>
  <c r="D8" i="9"/>
  <c r="E8" i="9" s="1"/>
  <c r="B8" i="9"/>
  <c r="D53" i="10" l="1"/>
  <c r="F94" i="7" l="1"/>
  <c r="B94" i="7"/>
  <c r="F5" i="9" l="1"/>
  <c r="D26" i="22" l="1"/>
  <c r="D24" i="22"/>
  <c r="G18" i="11"/>
  <c r="G16" i="11"/>
  <c r="D66" i="18"/>
  <c r="D64" i="18"/>
  <c r="D84" i="10"/>
  <c r="D82" i="10"/>
  <c r="D65" i="9"/>
  <c r="D63" i="9"/>
  <c r="D78" i="10"/>
  <c r="D54" i="18" l="1"/>
  <c r="D59" i="18" s="1"/>
  <c r="F59" i="18" l="1"/>
  <c r="D62" i="10" s="1"/>
  <c r="D11" i="10"/>
  <c r="E11" i="10" s="1"/>
  <c r="D71" i="19"/>
  <c r="A2" i="18"/>
  <c r="A2" i="11"/>
  <c r="D9" i="10" l="1"/>
  <c r="E9" i="10" s="1"/>
  <c r="D7" i="9"/>
  <c r="D79" i="10" l="1"/>
  <c r="E79" i="10" s="1"/>
  <c r="D22" i="9"/>
  <c r="E22" i="9" s="1"/>
  <c r="E78" i="10"/>
  <c r="D72" i="10"/>
  <c r="E72" i="10" s="1"/>
  <c r="D71" i="10"/>
  <c r="E71" i="10" s="1"/>
  <c r="D23" i="9"/>
  <c r="E23" i="9" s="1"/>
  <c r="E55" i="10"/>
  <c r="E53" i="10"/>
  <c r="E69" i="10" l="1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71" i="19" s="1"/>
  <c r="F84" i="7" l="1"/>
  <c r="D35" i="9" l="1"/>
  <c r="D26" i="9"/>
  <c r="D27" i="9"/>
  <c r="D20" i="9"/>
  <c r="D18" i="9" s="1"/>
  <c r="D21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6" i="10"/>
  <c r="E76" i="10" s="1"/>
  <c r="D75" i="10"/>
  <c r="E75" i="10" s="1"/>
  <c r="D74" i="10"/>
  <c r="E74" i="10" s="1"/>
  <c r="D70" i="10"/>
  <c r="E70" i="10" s="1"/>
  <c r="D68" i="10"/>
  <c r="E68" i="10" s="1"/>
  <c r="E67" i="10"/>
  <c r="E66" i="10"/>
  <c r="D63" i="10"/>
  <c r="E63" i="10" s="1"/>
  <c r="E62" i="10"/>
  <c r="D61" i="10"/>
  <c r="E61" i="10" s="1"/>
  <c r="D60" i="10"/>
  <c r="E60" i="10" s="1"/>
  <c r="D59" i="10"/>
  <c r="E59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E36" i="10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65" i="10"/>
  <c r="D77" i="10"/>
  <c r="E65" i="10" l="1"/>
  <c r="D73" i="10"/>
  <c r="E73" i="10" s="1"/>
  <c r="D64" i="10" l="1"/>
  <c r="E64" i="10" s="1"/>
  <c r="D13" i="9"/>
  <c r="E13" i="9" l="1"/>
  <c r="D6" i="9"/>
  <c r="D43" i="10"/>
  <c r="E43" i="10" s="1"/>
  <c r="D29" i="10"/>
  <c r="E29" i="10" s="1"/>
  <c r="D29" i="9"/>
  <c r="D24" i="9" s="1"/>
  <c r="F30" i="7" l="1"/>
  <c r="F29" i="7" s="1"/>
  <c r="D28" i="10"/>
  <c r="E28" i="10" l="1"/>
  <c r="D30" i="10" l="1"/>
  <c r="D58" i="10"/>
  <c r="E58" i="10" s="1"/>
  <c r="E33" i="10"/>
  <c r="D23" i="10" l="1"/>
  <c r="E30" i="10"/>
  <c r="C24" i="9"/>
  <c r="E60" i="9"/>
  <c r="E59" i="9"/>
  <c r="E58" i="9"/>
  <c r="E47" i="9"/>
  <c r="E46" i="9"/>
  <c r="E45" i="9"/>
  <c r="E43" i="9"/>
  <c r="E42" i="9"/>
  <c r="E41" i="9"/>
  <c r="E40" i="9"/>
  <c r="E39" i="9"/>
  <c r="E38" i="9"/>
  <c r="E37" i="9"/>
  <c r="E35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0" i="10"/>
  <c r="C6" i="9"/>
  <c r="E8" i="10" l="1"/>
  <c r="E6" i="10"/>
  <c r="E21" i="9"/>
  <c r="E20" i="9"/>
  <c r="E19" i="9"/>
  <c r="D61" i="9"/>
  <c r="E7" i="9"/>
  <c r="C61" i="9"/>
  <c r="E77" i="10" l="1"/>
  <c r="E61" i="9"/>
  <c r="E18" i="9"/>
  <c r="E6" i="9" s="1"/>
  <c r="E24" i="9"/>
  <c r="E7" i="10"/>
  <c r="E80" i="10" l="1"/>
  <c r="F87" i="7" l="1"/>
</calcChain>
</file>

<file path=xl/sharedStrings.xml><?xml version="1.0" encoding="utf-8"?>
<sst xmlns="http://schemas.openxmlformats.org/spreadsheetml/2006/main" count="612" uniqueCount="281">
  <si>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</si>
  <si>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</si>
  <si>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</si>
  <si>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</si>
  <si>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</si>
  <si>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</si>
  <si>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</si>
  <si>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</si>
  <si>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</si>
  <si>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</si>
  <si>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</si>
  <si>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</si>
  <si>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</si>
  <si>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</si>
  <si>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</si>
  <si>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</si>
  <si>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</si>
  <si>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</si>
  <si>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</si>
  <si>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</si>
  <si>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</si>
  <si>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</si>
  <si>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</si>
  <si>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</si>
  <si>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</si>
  <si>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</si>
  <si>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</si>
  <si>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</si>
  <si>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</si>
  <si>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</si>
  <si>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</si>
  <si>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</si>
  <si>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</si>
  <si>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</si>
  <si>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</si>
  <si>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</si>
  <si>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</si>
  <si>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</si>
  <si>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</si>
  <si>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</si>
  <si>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</si>
  <si>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</si>
  <si>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</si>
  <si>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</si>
  <si>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</si>
  <si>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</si>
  <si>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</si>
  <si>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</si>
  <si>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</si>
  <si>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</si>
  <si>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</si>
  <si>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</si>
  <si>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</si>
  <si>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</si>
  <si>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</si>
  <si>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</si>
  <si>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</si>
  <si>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</si>
  <si>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</si>
  <si>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</si>
  <si>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</si>
  <si>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</si>
  <si>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</si>
  <si>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</si>
  <si>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</si>
  <si>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</si>
  <si>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</si>
  <si>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</si>
  <si>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</si>
  <si>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</si>
  <si>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</si>
  <si>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</si>
  <si>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</si>
  <si>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</si>
  <si>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</si>
  <si>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</si>
  <si>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</si>
  <si>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</si>
  <si>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</si>
  <si>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</si>
  <si>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</si>
  <si>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</si>
  <si>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</si>
  <si>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</si>
  <si>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</si>
  <si>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</si>
  <si>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</si>
  <si>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</si>
  <si>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</si>
  <si>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</si>
  <si>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</si>
  <si>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</si>
  <si>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</si>
  <si>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</si>
  <si>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</si>
  <si>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</si>
  <si>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</si>
  <si>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</si>
  <si>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</si>
  <si>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</si>
  <si>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</si>
  <si>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</si>
  <si>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</si>
  <si>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</si>
  <si>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</si>
  <si>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</si>
  <si>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</si>
  <si>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</si>
  <si>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</si>
  <si>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</si>
  <si>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</si>
  <si>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</si>
  <si>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</si>
  <si>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</si>
  <si>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</si>
  <si>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</si>
  <si>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</si>
  <si>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</si>
  <si>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</si>
  <si>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</si>
  <si>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</si>
  <si>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</si>
  <si>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</si>
  <si>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</si>
  <si>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</si>
  <si>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</si>
  <si>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</si>
  <si>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</si>
  <si>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</si>
  <si>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</si>
  <si>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</si>
  <si>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</si>
  <si>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</si>
  <si>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</si>
  <si>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</si>
  <si>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</si>
  <si>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</si>
  <si>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</si>
  <si>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</si>
  <si>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</si>
  <si>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</si>
  <si>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</si>
  <si>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</si>
  <si>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</si>
  <si>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</si>
  <si>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</si>
  <si>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</si>
  <si>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</si>
  <si>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</si>
  <si>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</si>
  <si>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</si>
  <si>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</si>
  <si>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</si>
  <si>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</si>
  <si>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</si>
  <si>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</si>
  <si>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</si>
  <si>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</si>
  <si>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</si>
  <si>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</si>
  <si>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</si>
  <si>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</si>
  <si>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</si>
  <si>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</si>
  <si>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</si>
  <si>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</si>
  <si>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</si>
  <si>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</si>
  <si>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</si>
  <si>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</si>
  <si>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</si>
  <si>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</si>
  <si>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</si>
  <si>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</si>
  <si>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</si>
  <si>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</si>
  <si>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</si>
  <si>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</si>
  <si>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</si>
  <si>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</si>
  <si>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</si>
  <si>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</si>
  <si>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</si>
  <si>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</si>
  <si>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</si>
  <si>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</si>
  <si>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</si>
  <si>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</si>
  <si>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</si>
  <si>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</si>
  <si>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</si>
  <si>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</si>
  <si>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</si>
  <si>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</si>
  <si>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</si>
  <si>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</si>
  <si>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</si>
  <si>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</si>
  <si>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</si>
  <si>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</si>
  <si>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</si>
  <si>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</si>
  <si>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</si>
  <si>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</si>
  <si>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</si>
  <si>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</si>
  <si>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</si>
  <si>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</si>
  <si>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</si>
  <si>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</si>
  <si>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</si>
  <si>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</si>
  <si>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</si>
  <si>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</si>
  <si>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</si>
  <si>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</si>
  <si>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</si>
  <si>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</si>
  <si>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</si>
  <si>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</si>
  <si>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</si>
  <si>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</si>
  <si>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</si>
  <si>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</si>
  <si>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</si>
  <si>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</si>
  <si>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</si>
  <si>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</si>
  <si>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</si>
  <si>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</si>
  <si>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</si>
  <si>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</si>
  <si>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</si>
  <si>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</si>
  <si>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</si>
  <si>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</si>
  <si>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</si>
  <si>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</si>
  <si>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</si>
  <si>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</si>
  <si>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</si>
  <si>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Աշխատավարձի գծով</t>
  </si>
  <si>
    <t>Պարգևատրման գծով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</si>
  <si>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</si>
  <si>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</si>
  <si>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</si>
  <si>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</si>
  <si>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</si>
  <si>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</si>
  <si>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</si>
  <si>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</si>
  <si>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</si>
  <si>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</si>
  <si>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</si>
  <si>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ՏՆՕՐԵՆ՝ժ/պ</t>
  </si>
  <si>
    <t>Ի.Գասպարյան</t>
  </si>
  <si>
    <t>Հագուստ</t>
  </si>
  <si>
    <t>Թատրոնների և մշակույթ. այլ կենտ մասնագ.սարքա</t>
  </si>
  <si>
    <t>Տպագրական ծառայություններ</t>
  </si>
  <si>
    <t>Փոխադրամիջոցների վարձակալության գծով</t>
  </si>
  <si>
    <t>Վերանորոգման և պահպանման զանազան ծառայությունների գծով</t>
  </si>
  <si>
    <t>Համերգների ժամանակ գործիքների տեղափոխման համար</t>
  </si>
  <si>
    <t>«Արաբկիր» հարկային տեսչություն</t>
  </si>
  <si>
    <t>Ակտիվների ձեռք բերման գծով</t>
  </si>
  <si>
    <t>ՀԾ ծրագրի սպասարկման համար ավելի հզոր համակարգիչ ձեռք բերելու համար</t>
  </si>
  <si>
    <t>Գործիքների տեղավորման համար՝ պահարաններ ձեռք բերելու համար</t>
  </si>
  <si>
    <t>Գործիքների և գույքի  վերանորոգման  համար</t>
  </si>
  <si>
    <t>Գնման գործընթացին անհրաժեշտ համակարգողի ծառայության համար</t>
  </si>
  <si>
    <t>Քաթրիջի լիցքավորման և համակարգիչի վերանորոգման համար</t>
  </si>
  <si>
    <t>2022 տրված դրամաշնորհի մնացորդ՝ հարվածային գործիքներ և երաժշտական այլ գործիքներ  ձեռք բերելու համար</t>
  </si>
  <si>
    <t xml:space="preserve">«Երևան» փողային նվագախումբ ՀՈԱԿ-ի  </t>
  </si>
  <si>
    <t>Քարթրիջի լիցքավորման և համակարգչի վերանորոգման համար</t>
  </si>
  <si>
    <t>Դահլիճի վարձակալություն</t>
  </si>
  <si>
    <t>Հիմնական միջոցների վարձակալություն</t>
  </si>
  <si>
    <t>20․1</t>
  </si>
  <si>
    <t>Միջոցառումներին անհրաժեշտ գործիքավորման, տեսա-ֆոտո նկարահանման, լրացուցիչ պարային խմբերին, համույթներին, երգիչներին, հաղորդավարներին և ռեժիսորներին վճարելու համար համար</t>
  </si>
  <si>
    <t xml:space="preserve">Միջոցառումներին անհրաժեշտ հրավիրատոմսեր աֆիշաներ և նյութեր,հագուստներին համապատասխան լոգոներ տպագրելու համար  </t>
  </si>
  <si>
    <t>Միջոցառումների ժամանակ պրոյեկտորի և այլ անհրաժեշտ հիմնական միջոցների  վարձակալության համար</t>
  </si>
  <si>
    <t>hատկացված դրամաշնորհ</t>
  </si>
  <si>
    <t>Էլ ջեռուցիչներ և հարվածային գործիքների  հավաքածուի  այլ անհրաժեշտ պարագաների ձեռք բերման համար</t>
  </si>
  <si>
    <t>Տ․Կիրակոսյան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</si>
</sst>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8"/>
      <name val="GHEA Grapalat"/>
      <family val="3"/>
    </font>
    <font>
      <b/>
      <sz val="10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4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horizontal="center" vertical="top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6" fontId="28" fillId="0" borderId="0" xfId="45" applyNumberFormat="1" applyFont="1" applyAlignment="1">
      <alignment horizontal="center" vertical="center"/>
    </xf>
    <xf numFmtId="166" fontId="28" fillId="0" borderId="12" xfId="45" applyNumberFormat="1" applyFont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60" fillId="0" borderId="10" xfId="20" applyNumberFormat="1" applyFont="1" applyBorder="1" applyAlignment="1" applyProtection="1">
      <alignment horizontal="left" vertical="center" wrapText="1"/>
      <protection locked="0"/>
    </xf>
    <xf numFmtId="0" fontId="35" fillId="0" borderId="0" xfId="20" applyFont="1" applyAlignment="1" applyProtection="1">
      <alignment horizontal="left" vertical="center" wrapText="1"/>
      <protection hidden="1"/>
    </xf>
    <xf numFmtId="0" fontId="50" fillId="0" borderId="10" xfId="45" applyFont="1" applyBorder="1" applyAlignment="1" applyProtection="1">
      <alignment horizontal="left" vertical="center" wrapText="1"/>
      <protection hidden="1"/>
    </xf>
    <xf numFmtId="166" fontId="50" fillId="0" borderId="10" xfId="20" applyNumberFormat="1" applyFont="1" applyBorder="1" applyAlignment="1" applyProtection="1">
      <alignment horizontal="left" vertical="center" wrapText="1"/>
      <protection locked="0"/>
    </xf>
    <xf numFmtId="166" fontId="35" fillId="0" borderId="10" xfId="20" applyNumberFormat="1" applyFont="1" applyBorder="1" applyAlignment="1" applyProtection="1">
      <alignment horizontal="left" vertical="center" wrapText="1"/>
      <protection locked="0"/>
    </xf>
    <xf numFmtId="0" fontId="35" fillId="0" borderId="0" xfId="45" applyFont="1" applyAlignment="1" applyProtection="1">
      <alignment horizontal="left" vertical="center" wrapText="1"/>
      <protection hidden="1"/>
    </xf>
    <xf numFmtId="0" fontId="50" fillId="0" borderId="0" xfId="45" applyFont="1" applyAlignment="1" applyProtection="1">
      <alignment horizontal="left" vertical="center" wrapText="1"/>
      <protection locked="0"/>
    </xf>
    <xf numFmtId="0" fontId="35" fillId="0" borderId="0" xfId="45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48" fillId="0" borderId="0" xfId="45" applyNumberFormat="1" applyFont="1" applyAlignment="1">
      <alignment horizontal="center" vertical="center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 wrapText="1"/>
      <protection locked="0"/>
    </xf>
    <xf numFmtId="166" fontId="32" fillId="0" borderId="0" xfId="0" applyNumberFormat="1" applyFont="1" applyAlignment="1">
      <alignment vertical="center"/>
    </xf>
    <xf numFmtId="164" fontId="33" fillId="0" borderId="0" xfId="0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Alignment="1">
      <alignment vertical="center"/>
    </xf>
    <xf numFmtId="166" fontId="48" fillId="0" borderId="0" xfId="45" applyNumberFormat="1" applyFont="1" applyAlignment="1">
      <alignment vertical="center"/>
    </xf>
    <xf numFmtId="164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58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58" fillId="24" borderId="10" xfId="45" applyNumberFormat="1" applyFont="1" applyFill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1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4" fontId="28" fillId="0" borderId="0" xfId="68" applyNumberFormat="1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19" applyFont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MjVaMCMGCSqGSIb3DQEJBDEWBBRzE4wrqYdX/h3e8fPAYvXO5s4PnzArBgsqhkiG9w0BCRACDDEcMBowGDAWBBRE5xMFRVajmd/v2Zzf5CvSbEm8HjANBgkqhkiG9w0BAQEFAASCAQBMILeuaxWAxKK1XgDiRQMloBSCde5CdGAOTlRJXQpU6yB1+oEr3FGXoNMY3phDjiW1dxjkekDEqpooICuuzykMHG9XHLKx0CPDxxIOXSX1b1pMz5JB1grDBTHdvb+GKV2hrf+ecrp920VN7UKsyna6v08qyBhlWNpFWGkBZgKciLTV1TUZCODpooTzj4miyle4QW4xXrPs1Il6rSMnBKxzL1kvuwdJxn4DlxOxpP7f82CZuh5Xd6NSB7nSez7MVFD3VXt/wuCFJdrK9Q/gfEDyh4UMiA8anrIYNtfvAGxhr3T9Czx+4xBAhqcgcd0ivKJms2g8hB6IBijDlTSkLGl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NAAgAFAATQAAAAAAAAAAAAAAAAAAAAAAAAAAAAAAAAAAAAAAAAAAAAAAAAAAAAAAAAAAAAAAAAAAAAAAAAAAAAAAAAAAAAAAAAAAAAAAAAAAAAAAAAAAAAAAAAAAAAAAAADpBwUAAQAMABIAI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0MjhaMCMGCSqGSIb3DQEJBDEWBBS94iI7AvKbYO0zFpuBghq33LzEIDArBgsqhkiG9w0BCRACDDEcMBowGDAWBBRE5xMFRVajmd/v2Zzf5CvSbEm8HjANBgkqhkiG9w0BAQEFAASCAQC0FIPyBQHWa3VGjT/wAyPxy3XP2S4iX2y+3abTnYis9bTvgawFVftxWkoJALcjNo7Kafzfu8diE19sW1bKrn/e/nw5NM98LNzFse1dKeujjgH/kjluhb1O88pCo7BvxQubnuPoh4HdNo64+Sqf0g0ubzU08pQBzhK9cW2fdsSBQBkfpaf+HJLBkSD3dcOM6Es4UIM9m7erNz5ozquFSY8y6QV+eQuysCO3+ycyKDABrvlMb9L5dQo/QIQBKmul0rU4DAzv5MFIEOdSNUHDrwjaE9NPSAL9rpfOUWLhSney0GuKu4IHaG+qbrQwn/pJ8GsWrXK1kBDn+GnR75Maued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92075</xdr:colOff>
          <xdr:row>77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0149499-2969-A6F7-5260-A6BF31692A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25400</xdr:colOff>
          <xdr:row>93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9BD5DB7-7A68-48AA-E527-0D747CED69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1"/>
  <sheetViews>
    <sheetView view="pageBreakPreview" topLeftCell="A40" zoomScaleSheetLayoutView="100" workbookViewId="0">
      <selection activeCell="C78" sqref="C7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8" customWidth="1"/>
    <col min="5" max="5" width="3.85546875" style="428" customWidth="1"/>
    <col min="6" max="6" width="13.42578125" style="5" hidden="1" customWidth="1"/>
    <col min="7" max="7" width="9.140625" style="5"/>
    <col min="8" max="8" width="11.7109375" style="5" bestFit="1" customWidth="1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6"/>
      <c r="D1" s="427" t="s">
        <v>164</v>
      </c>
      <c r="E1" s="455">
        <v>17</v>
      </c>
      <c r="F1" s="426"/>
    </row>
    <row r="2" spans="1:12">
      <c r="C2" s="426"/>
      <c r="D2" s="427" t="s">
        <v>21</v>
      </c>
      <c r="E2" s="427"/>
      <c r="F2" s="426"/>
    </row>
    <row r="3" spans="1:12">
      <c r="C3" s="426"/>
      <c r="D3" s="427" t="s">
        <v>22</v>
      </c>
      <c r="E3" s="427"/>
      <c r="F3" s="426"/>
    </row>
    <row r="4" spans="1:12" ht="18" customHeight="1">
      <c r="C4" s="129"/>
      <c r="D4" s="370" t="s">
        <v>215</v>
      </c>
      <c r="E4" s="370"/>
      <c r="F4" s="426"/>
    </row>
    <row r="5" spans="1:12" ht="18.75" customHeight="1">
      <c r="C5" s="129"/>
      <c r="D5" s="370" t="s">
        <v>162</v>
      </c>
      <c r="E5" s="370"/>
      <c r="F5" s="426"/>
    </row>
    <row r="6" spans="1:12" ht="24" customHeight="1">
      <c r="C6" s="129"/>
      <c r="D6" s="370"/>
      <c r="E6" s="370"/>
      <c r="F6" s="426"/>
    </row>
    <row r="7" spans="1:12">
      <c r="C7" s="428"/>
      <c r="D7" s="429"/>
      <c r="E7" s="429"/>
      <c r="F7" s="32"/>
    </row>
    <row r="8" spans="1:12" ht="18.75" customHeight="1">
      <c r="A8" s="535" t="s">
        <v>33</v>
      </c>
      <c r="B8" s="535"/>
      <c r="C8" s="535"/>
      <c r="D8" s="535"/>
      <c r="E8" s="430"/>
      <c r="F8" s="431"/>
    </row>
    <row r="9" spans="1:12" s="433" customFormat="1" ht="27" customHeight="1">
      <c r="A9" s="536" t="s">
        <v>270</v>
      </c>
      <c r="B9" s="536"/>
      <c r="C9" s="536"/>
      <c r="D9" s="536"/>
      <c r="E9" s="432"/>
    </row>
    <row r="10" spans="1:12" ht="18.75" customHeight="1">
      <c r="A10" s="537" t="s">
        <v>235</v>
      </c>
      <c r="B10" s="537"/>
      <c r="C10" s="537"/>
      <c r="D10" s="537"/>
      <c r="E10" s="235"/>
      <c r="F10" s="33"/>
      <c r="G10" s="34"/>
      <c r="H10" s="34"/>
      <c r="J10" s="34"/>
      <c r="K10" s="34"/>
      <c r="L10" s="34"/>
    </row>
    <row r="11" spans="1:12" ht="30" customHeight="1">
      <c r="A11" s="434"/>
      <c r="B11" s="434"/>
      <c r="C11" s="434"/>
      <c r="D11" s="435" t="s">
        <v>44</v>
      </c>
      <c r="E11" s="435"/>
      <c r="K11" s="2"/>
    </row>
    <row r="12" spans="1:12" ht="26.25" customHeight="1">
      <c r="A12" s="436" t="s">
        <v>7</v>
      </c>
      <c r="B12" s="539" t="s">
        <v>114</v>
      </c>
      <c r="C12" s="539"/>
      <c r="D12" s="437"/>
      <c r="E12" s="437"/>
    </row>
    <row r="13" spans="1:12">
      <c r="A13" s="89">
        <v>1</v>
      </c>
      <c r="B13" s="538" t="s">
        <v>107</v>
      </c>
      <c r="C13" s="538"/>
      <c r="D13" s="177">
        <v>113978.6</v>
      </c>
      <c r="E13" s="438"/>
      <c r="F13" s="521"/>
      <c r="I13" s="499"/>
    </row>
    <row r="14" spans="1:12" hidden="1">
      <c r="A14" s="89">
        <f>+A13+1</f>
        <v>2</v>
      </c>
      <c r="B14" s="538" t="s">
        <v>184</v>
      </c>
      <c r="C14" s="538"/>
      <c r="D14" s="177">
        <f>+Komunal!N20</f>
        <v>0</v>
      </c>
      <c r="E14" s="177"/>
      <c r="F14" s="439"/>
    </row>
    <row r="15" spans="1:12" ht="39" hidden="1" customHeight="1">
      <c r="A15" s="89">
        <f t="shared" ref="A15:A20" si="0">+A14+1</f>
        <v>3</v>
      </c>
      <c r="B15" s="540" t="s">
        <v>169</v>
      </c>
      <c r="C15" s="540"/>
      <c r="D15" s="177"/>
      <c r="E15" s="177"/>
    </row>
    <row r="16" spans="1:12" hidden="1">
      <c r="A16" s="89">
        <f t="shared" si="0"/>
        <v>4</v>
      </c>
      <c r="B16" s="540" t="s">
        <v>203</v>
      </c>
      <c r="C16" s="540"/>
      <c r="D16" s="177"/>
      <c r="E16" s="177"/>
    </row>
    <row r="17" spans="1:25" s="440" customFormat="1" hidden="1">
      <c r="A17" s="89">
        <f t="shared" si="0"/>
        <v>5</v>
      </c>
      <c r="B17" s="538" t="s">
        <v>198</v>
      </c>
      <c r="C17" s="538"/>
      <c r="D17" s="177"/>
      <c r="E17" s="177"/>
      <c r="F17" s="439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89">
        <f t="shared" si="0"/>
        <v>6</v>
      </c>
      <c r="B18" s="538" t="s">
        <v>45</v>
      </c>
      <c r="C18" s="538"/>
      <c r="D18" s="177"/>
      <c r="E18" s="177"/>
      <c r="F18" s="439"/>
    </row>
    <row r="19" spans="1:25" hidden="1">
      <c r="A19" s="89">
        <f t="shared" si="0"/>
        <v>7</v>
      </c>
      <c r="B19" s="538" t="s">
        <v>55</v>
      </c>
      <c r="C19" s="538"/>
      <c r="D19" s="177"/>
      <c r="E19" s="438"/>
    </row>
    <row r="20" spans="1:25" hidden="1">
      <c r="A20" s="89">
        <f t="shared" si="0"/>
        <v>8</v>
      </c>
      <c r="B20" s="538" t="s">
        <v>168</v>
      </c>
      <c r="C20" s="538"/>
      <c r="D20" s="177"/>
      <c r="E20" s="177"/>
    </row>
    <row r="21" spans="1:25" ht="19.5" hidden="1" customHeight="1">
      <c r="A21" s="89">
        <v>3</v>
      </c>
      <c r="B21" s="538" t="s">
        <v>207</v>
      </c>
      <c r="C21" s="538"/>
      <c r="D21" s="438">
        <f>SUM(D22:D23)</f>
        <v>0</v>
      </c>
      <c r="E21" s="438"/>
    </row>
    <row r="22" spans="1:25" s="476" customFormat="1" ht="13.5" hidden="1">
      <c r="A22" s="473">
        <f>+A21+0.1</f>
        <v>3.1</v>
      </c>
      <c r="B22" s="534" t="s">
        <v>278</v>
      </c>
      <c r="C22" s="534"/>
      <c r="D22" s="478"/>
      <c r="E22" s="478"/>
    </row>
    <row r="23" spans="1:25" s="476" customFormat="1" ht="13.5" hidden="1">
      <c r="A23" s="473">
        <f>+A22+0.1</f>
        <v>3.2</v>
      </c>
      <c r="B23" s="534"/>
      <c r="C23" s="534"/>
      <c r="D23" s="478"/>
      <c r="E23" s="478"/>
    </row>
    <row r="24" spans="1:25">
      <c r="A24" s="89">
        <v>2</v>
      </c>
      <c r="B24" s="538" t="s">
        <v>112</v>
      </c>
      <c r="C24" s="538"/>
      <c r="D24" s="438">
        <f>SUM(D25:D26)</f>
        <v>738.5</v>
      </c>
      <c r="E24" s="438"/>
    </row>
    <row r="25" spans="1:25" s="477" customFormat="1" ht="12.75" customHeight="1">
      <c r="A25" s="473">
        <v>2.1</v>
      </c>
      <c r="B25" s="541" t="s">
        <v>64</v>
      </c>
      <c r="C25" s="541"/>
      <c r="D25" s="478">
        <v>738.5</v>
      </c>
      <c r="E25" s="474"/>
      <c r="F25" s="475"/>
      <c r="G25" s="476"/>
      <c r="H25" s="476"/>
      <c r="I25" s="476"/>
      <c r="J25" s="476"/>
      <c r="K25" s="476"/>
      <c r="L25" s="476"/>
      <c r="M25" s="476"/>
      <c r="N25" s="476"/>
      <c r="O25" s="476"/>
    </row>
    <row r="26" spans="1:25" s="477" customFormat="1" ht="13.5" hidden="1">
      <c r="A26" s="473">
        <f t="shared" ref="A26" si="1">+A25+0.1</f>
        <v>2.2000000000000002</v>
      </c>
      <c r="B26" s="541" t="s">
        <v>65</v>
      </c>
      <c r="C26" s="541"/>
      <c r="D26" s="478"/>
      <c r="E26" s="478"/>
      <c r="F26" s="475"/>
      <c r="G26" s="476"/>
      <c r="H26" s="476"/>
      <c r="I26" s="476"/>
      <c r="J26" s="476"/>
      <c r="K26" s="476"/>
      <c r="L26" s="476"/>
      <c r="M26" s="476"/>
      <c r="N26" s="476"/>
      <c r="O26" s="476"/>
    </row>
    <row r="27" spans="1:25" ht="16.5" customHeight="1">
      <c r="A27" s="89">
        <f>+A24+1</f>
        <v>3</v>
      </c>
      <c r="B27" s="538" t="s">
        <v>8</v>
      </c>
      <c r="C27" s="538"/>
      <c r="D27" s="177">
        <v>50</v>
      </c>
      <c r="E27" s="177"/>
    </row>
    <row r="28" spans="1:25" s="2" customFormat="1" hidden="1">
      <c r="A28" s="89">
        <f>+A27+1</f>
        <v>4</v>
      </c>
      <c r="B28" s="542"/>
      <c r="C28" s="542"/>
      <c r="D28" s="177"/>
      <c r="E28" s="177"/>
      <c r="F28" s="14"/>
    </row>
    <row r="29" spans="1:25" s="2" customFormat="1" hidden="1">
      <c r="A29" s="89">
        <f>+A28+1</f>
        <v>5</v>
      </c>
      <c r="B29" s="542"/>
      <c r="C29" s="542"/>
      <c r="D29" s="177"/>
      <c r="E29" s="177"/>
      <c r="F29" s="16"/>
    </row>
    <row r="30" spans="1:25" ht="24" customHeight="1">
      <c r="A30" s="436"/>
      <c r="B30" s="543" t="s">
        <v>247</v>
      </c>
      <c r="C30" s="543"/>
      <c r="D30" s="441">
        <f>SUM(D13:D14,D15:D21,D24,D27:D29)</f>
        <v>114767.1</v>
      </c>
      <c r="E30" s="441"/>
    </row>
    <row r="31" spans="1:25" ht="15.75" hidden="1" customHeight="1">
      <c r="A31" s="428"/>
      <c r="B31" s="436"/>
      <c r="C31" s="442"/>
      <c r="D31" s="438"/>
      <c r="E31" s="438"/>
    </row>
    <row r="32" spans="1:25" ht="24.75" customHeight="1">
      <c r="A32" s="436" t="s">
        <v>9</v>
      </c>
      <c r="B32" s="539" t="s">
        <v>115</v>
      </c>
      <c r="C32" s="539"/>
      <c r="D32" s="443"/>
      <c r="E32" s="44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89">
        <v>1</v>
      </c>
      <c r="B33" s="538" t="s">
        <v>10</v>
      </c>
      <c r="C33" s="538"/>
      <c r="D33" s="438">
        <f>+Ashkhatavardz!M9-'Dramakan hosqer'!F85-'Dramakan hosqer'!F86</f>
        <v>85978.5</v>
      </c>
      <c r="E33" s="438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7" customFormat="1" ht="23.25" hidden="1" customHeight="1">
      <c r="A34" s="473">
        <f t="shared" ref="A34:A36" si="2">+A33+0.1</f>
        <v>1.1000000000000001</v>
      </c>
      <c r="B34" s="541" t="str">
        <f>+Ashkhatavardz!H6</f>
        <v>գեղագիտական ուսուցման գծով</v>
      </c>
      <c r="C34" s="541"/>
      <c r="D34" s="474">
        <f>+Ashkhatavardz!H7</f>
        <v>0</v>
      </c>
      <c r="E34" s="474"/>
      <c r="F34" s="460"/>
      <c r="G34" s="476"/>
      <c r="H34" s="476"/>
      <c r="I34" s="476"/>
      <c r="J34" s="476"/>
      <c r="K34" s="476"/>
      <c r="L34" s="465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</row>
    <row r="35" spans="1:25" s="477" customFormat="1" ht="13.5">
      <c r="A35" s="473">
        <v>1.1000000000000001</v>
      </c>
      <c r="B35" s="541" t="s">
        <v>11</v>
      </c>
      <c r="C35" s="541"/>
      <c r="D35" s="474">
        <f>+Ashkhatavardz!L7-'Dramakan hosqer'!F86</f>
        <v>600</v>
      </c>
      <c r="E35" s="474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476"/>
    </row>
    <row r="36" spans="1:25" s="477" customFormat="1" ht="23.25" hidden="1" customHeight="1">
      <c r="A36" s="473">
        <f t="shared" si="2"/>
        <v>1.2000000000000002</v>
      </c>
      <c r="B36" s="541" t="s">
        <v>206</v>
      </c>
      <c r="C36" s="541"/>
      <c r="D36" s="474">
        <f>+Ashkhatavardz!J7</f>
        <v>0</v>
      </c>
      <c r="E36" s="474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476"/>
    </row>
    <row r="37" spans="1:25">
      <c r="A37" s="89">
        <f>+A33+1</f>
        <v>2</v>
      </c>
      <c r="B37" s="538" t="s">
        <v>13</v>
      </c>
      <c r="C37" s="538"/>
      <c r="D37" s="438">
        <f>+Komunal!F27</f>
        <v>263.7</v>
      </c>
      <c r="E37" s="438"/>
      <c r="F37" s="444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89">
        <f>+A37+1</f>
        <v>3</v>
      </c>
      <c r="B38" s="538" t="s">
        <v>12</v>
      </c>
      <c r="C38" s="538"/>
      <c r="D38" s="438">
        <f>+Komunal!J27</f>
        <v>68.8</v>
      </c>
      <c r="E38" s="438"/>
      <c r="F38" s="444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23.25" hidden="1" customHeight="1">
      <c r="A39" s="89">
        <f t="shared" ref="A39:A41" si="3">+A38+1</f>
        <v>4</v>
      </c>
      <c r="B39" s="538" t="s">
        <v>14</v>
      </c>
      <c r="C39" s="538"/>
      <c r="D39" s="438">
        <f>+Komunal!O27</f>
        <v>0</v>
      </c>
      <c r="E39" s="438"/>
      <c r="F39" s="444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89">
        <v>4</v>
      </c>
      <c r="B40" s="538" t="s">
        <v>15</v>
      </c>
      <c r="C40" s="538"/>
      <c r="D40" s="177">
        <v>3.9</v>
      </c>
      <c r="E40" s="177"/>
    </row>
    <row r="41" spans="1:25" ht="23.25" hidden="1" customHeight="1">
      <c r="A41" s="89">
        <f t="shared" si="3"/>
        <v>5</v>
      </c>
      <c r="B41" s="538" t="s">
        <v>16</v>
      </c>
      <c r="C41" s="538"/>
      <c r="D41" s="177"/>
      <c r="E41" s="177"/>
    </row>
    <row r="42" spans="1:25">
      <c r="A42" s="89">
        <v>5</v>
      </c>
      <c r="B42" s="538" t="s">
        <v>231</v>
      </c>
      <c r="C42" s="538"/>
      <c r="D42" s="445">
        <v>129.6</v>
      </c>
      <c r="E42" s="445"/>
    </row>
    <row r="43" spans="1:25">
      <c r="A43" s="89">
        <v>6</v>
      </c>
      <c r="B43" s="538" t="s">
        <v>17</v>
      </c>
      <c r="C43" s="538"/>
      <c r="D43" s="177">
        <v>48</v>
      </c>
      <c r="E43" s="177"/>
      <c r="L43" s="63"/>
    </row>
    <row r="44" spans="1:25">
      <c r="A44" s="89">
        <f t="shared" ref="A44:A67" si="4">+A43+1</f>
        <v>7</v>
      </c>
      <c r="B44" s="538" t="s">
        <v>232</v>
      </c>
      <c r="C44" s="538"/>
      <c r="D44" s="177">
        <v>150</v>
      </c>
      <c r="E44" s="177"/>
      <c r="L44" s="446"/>
      <c r="M44" s="63"/>
      <c r="N44" s="447"/>
      <c r="O44" s="63"/>
      <c r="P44" s="448"/>
    </row>
    <row r="45" spans="1:25">
      <c r="A45" s="89">
        <f>+A44+1</f>
        <v>8</v>
      </c>
      <c r="B45" s="538" t="s">
        <v>66</v>
      </c>
      <c r="C45" s="538"/>
      <c r="D45" s="177">
        <v>250</v>
      </c>
      <c r="E45" s="177"/>
    </row>
    <row r="46" spans="1:25" ht="23.25" hidden="1" customHeight="1">
      <c r="A46" s="89">
        <f t="shared" si="4"/>
        <v>9</v>
      </c>
      <c r="B46" s="538" t="s">
        <v>40</v>
      </c>
      <c r="C46" s="538"/>
      <c r="D46" s="177"/>
      <c r="E46" s="177"/>
    </row>
    <row r="47" spans="1:25" ht="23.25" hidden="1" customHeight="1">
      <c r="A47" s="89">
        <f t="shared" si="4"/>
        <v>10</v>
      </c>
      <c r="B47" s="538" t="s">
        <v>109</v>
      </c>
      <c r="C47" s="538"/>
      <c r="D47" s="177"/>
      <c r="E47" s="177"/>
    </row>
    <row r="48" spans="1:25" ht="23.25" hidden="1" customHeight="1">
      <c r="A48" s="89">
        <f t="shared" si="4"/>
        <v>11</v>
      </c>
      <c r="B48" s="538" t="s">
        <v>110</v>
      </c>
      <c r="C48" s="538"/>
      <c r="D48" s="177"/>
      <c r="E48" s="177"/>
    </row>
    <row r="49" spans="1:5" ht="23.25" hidden="1" customHeight="1">
      <c r="A49" s="89">
        <f t="shared" si="4"/>
        <v>12</v>
      </c>
      <c r="B49" s="538" t="s">
        <v>18</v>
      </c>
      <c r="C49" s="538"/>
      <c r="D49" s="177"/>
      <c r="E49" s="177"/>
    </row>
    <row r="50" spans="1:5">
      <c r="A50" s="89">
        <v>9</v>
      </c>
      <c r="B50" s="538" t="s">
        <v>19</v>
      </c>
      <c r="C50" s="538"/>
      <c r="D50" s="177">
        <v>70</v>
      </c>
      <c r="E50" s="177"/>
    </row>
    <row r="51" spans="1:5" ht="21" hidden="1" customHeight="1">
      <c r="A51" s="89">
        <f t="shared" si="4"/>
        <v>10</v>
      </c>
      <c r="B51" s="538" t="s">
        <v>59</v>
      </c>
      <c r="C51" s="538"/>
      <c r="D51" s="177"/>
      <c r="E51" s="177"/>
    </row>
    <row r="52" spans="1:5" ht="21" hidden="1" customHeight="1">
      <c r="A52" s="89">
        <v>11</v>
      </c>
      <c r="B52" s="538" t="s">
        <v>46</v>
      </c>
      <c r="C52" s="538"/>
      <c r="D52" s="438">
        <f>+D19</f>
        <v>0</v>
      </c>
      <c r="E52" s="438"/>
    </row>
    <row r="53" spans="1:5">
      <c r="A53" s="89">
        <v>10</v>
      </c>
      <c r="B53" s="538" t="s">
        <v>37</v>
      </c>
      <c r="C53" s="538"/>
      <c r="D53" s="177">
        <v>120</v>
      </c>
      <c r="E53" s="177"/>
    </row>
    <row r="54" spans="1:5">
      <c r="A54" s="89">
        <v>11</v>
      </c>
      <c r="B54" s="538" t="s">
        <v>67</v>
      </c>
      <c r="C54" s="538"/>
      <c r="D54" s="177">
        <v>80</v>
      </c>
      <c r="E54" s="177"/>
    </row>
    <row r="55" spans="1:5">
      <c r="A55" s="89">
        <v>12</v>
      </c>
      <c r="B55" s="538" t="s">
        <v>68</v>
      </c>
      <c r="C55" s="538"/>
      <c r="D55" s="177">
        <v>117</v>
      </c>
      <c r="E55" s="177"/>
    </row>
    <row r="56" spans="1:5" ht="21" hidden="1" customHeight="1">
      <c r="A56" s="89">
        <v>10</v>
      </c>
      <c r="B56" s="538" t="s">
        <v>38</v>
      </c>
      <c r="C56" s="538"/>
      <c r="D56" s="177"/>
      <c r="E56" s="177"/>
    </row>
    <row r="57" spans="1:5" ht="21" hidden="1" customHeight="1">
      <c r="A57" s="89">
        <f t="shared" si="4"/>
        <v>11</v>
      </c>
      <c r="B57" s="538" t="s">
        <v>111</v>
      </c>
      <c r="C57" s="538"/>
      <c r="D57" s="177"/>
      <c r="E57" s="177"/>
    </row>
    <row r="58" spans="1:5" ht="21" hidden="1" customHeight="1">
      <c r="A58" s="89">
        <f t="shared" si="4"/>
        <v>12</v>
      </c>
      <c r="B58" s="538" t="s">
        <v>39</v>
      </c>
      <c r="C58" s="538"/>
      <c r="D58" s="177"/>
      <c r="E58" s="177"/>
    </row>
    <row r="59" spans="1:5">
      <c r="A59" s="89">
        <f t="shared" si="4"/>
        <v>13</v>
      </c>
      <c r="B59" s="538" t="s">
        <v>56</v>
      </c>
      <c r="C59" s="538"/>
      <c r="D59" s="177">
        <v>60</v>
      </c>
      <c r="E59" s="177"/>
    </row>
    <row r="60" spans="1:5">
      <c r="A60" s="89">
        <f t="shared" si="4"/>
        <v>14</v>
      </c>
      <c r="B60" s="538" t="s">
        <v>233</v>
      </c>
      <c r="C60" s="538"/>
      <c r="D60" s="177">
        <v>13009.3</v>
      </c>
      <c r="E60" s="177"/>
    </row>
    <row r="61" spans="1:5" ht="21" hidden="1" customHeight="1">
      <c r="A61" s="89">
        <f t="shared" si="4"/>
        <v>15</v>
      </c>
      <c r="B61" s="542" t="s">
        <v>199</v>
      </c>
      <c r="C61" s="542"/>
      <c r="D61" s="177"/>
      <c r="E61" s="177"/>
    </row>
    <row r="62" spans="1:5" s="5" customFormat="1">
      <c r="A62" s="89">
        <v>15</v>
      </c>
      <c r="B62" s="542" t="s">
        <v>259</v>
      </c>
      <c r="C62" s="542"/>
      <c r="D62" s="177">
        <v>680</v>
      </c>
      <c r="E62" s="177"/>
    </row>
    <row r="63" spans="1:5" s="5" customFormat="1">
      <c r="A63" s="89">
        <f t="shared" si="4"/>
        <v>16</v>
      </c>
      <c r="B63" s="542" t="s">
        <v>258</v>
      </c>
      <c r="C63" s="542"/>
      <c r="D63" s="177">
        <v>400</v>
      </c>
      <c r="E63" s="177"/>
    </row>
    <row r="64" spans="1:5" s="5" customFormat="1">
      <c r="A64" s="89">
        <f t="shared" si="4"/>
        <v>17</v>
      </c>
      <c r="B64" s="544" t="s">
        <v>260</v>
      </c>
      <c r="C64" s="544"/>
      <c r="D64" s="177">
        <v>100</v>
      </c>
      <c r="E64" s="177"/>
    </row>
    <row r="65" spans="1:15" s="5" customFormat="1">
      <c r="A65" s="89">
        <f t="shared" si="4"/>
        <v>18</v>
      </c>
      <c r="B65" s="544" t="s">
        <v>272</v>
      </c>
      <c r="C65" s="544"/>
      <c r="D65" s="177">
        <v>4250</v>
      </c>
      <c r="E65" s="177"/>
    </row>
    <row r="66" spans="1:15" s="5" customFormat="1">
      <c r="A66" s="89">
        <f t="shared" si="4"/>
        <v>19</v>
      </c>
      <c r="B66" s="544" t="s">
        <v>273</v>
      </c>
      <c r="C66" s="544"/>
      <c r="D66" s="177">
        <v>700</v>
      </c>
      <c r="E66" s="177"/>
    </row>
    <row r="67" spans="1:15">
      <c r="A67" s="89">
        <f t="shared" si="4"/>
        <v>20</v>
      </c>
      <c r="B67" s="538" t="s">
        <v>20</v>
      </c>
      <c r="C67" s="538"/>
      <c r="D67" s="177">
        <v>738.5</v>
      </c>
      <c r="E67" s="177"/>
    </row>
    <row r="68" spans="1:15" s="477" customFormat="1">
      <c r="A68" s="473" t="s">
        <v>274</v>
      </c>
      <c r="B68" s="541" t="s">
        <v>69</v>
      </c>
      <c r="C68" s="541"/>
      <c r="D68" s="478">
        <v>738.5</v>
      </c>
      <c r="E68" s="478"/>
      <c r="F68" s="475"/>
      <c r="G68" s="476"/>
      <c r="H68" s="499"/>
      <c r="I68" s="476"/>
      <c r="J68" s="476"/>
      <c r="K68" s="476"/>
      <c r="L68" s="476"/>
      <c r="M68" s="476"/>
      <c r="N68" s="476"/>
      <c r="O68" s="476"/>
    </row>
    <row r="69" spans="1:15" ht="24.75" hidden="1" customHeight="1">
      <c r="A69" s="89">
        <f>+A67+1</f>
        <v>21</v>
      </c>
      <c r="B69" s="538" t="s">
        <v>70</v>
      </c>
      <c r="C69" s="538"/>
      <c r="D69" s="177"/>
      <c r="E69" s="177"/>
      <c r="H69" s="499"/>
    </row>
    <row r="70" spans="1:15" s="450" customFormat="1">
      <c r="A70" s="89">
        <v>21</v>
      </c>
      <c r="B70" s="538" t="s">
        <v>60</v>
      </c>
      <c r="C70" s="538"/>
      <c r="D70" s="177">
        <v>7549.8</v>
      </c>
      <c r="E70" s="177"/>
      <c r="F70" s="449"/>
      <c r="G70" s="12"/>
      <c r="H70" s="499"/>
      <c r="I70" s="12"/>
      <c r="J70" s="12"/>
      <c r="K70" s="12"/>
      <c r="L70" s="12"/>
      <c r="M70" s="12"/>
      <c r="N70" s="12"/>
      <c r="O70" s="12"/>
    </row>
    <row r="71" spans="1:15" ht="24.75" customHeight="1">
      <c r="A71" s="451"/>
      <c r="B71" s="543" t="s">
        <v>248</v>
      </c>
      <c r="C71" s="543"/>
      <c r="D71" s="441">
        <f>SUM(D33,D37:D42,D43:D67,D69:D70)</f>
        <v>114767.1</v>
      </c>
      <c r="E71" s="441"/>
      <c r="F71" s="452">
        <f>+D30-D71</f>
        <v>0</v>
      </c>
      <c r="H71" s="499"/>
    </row>
    <row r="72" spans="1:15" ht="24.75" customHeight="1">
      <c r="B72" s="453"/>
      <c r="C72" s="7"/>
      <c r="F72" s="499"/>
    </row>
    <row r="73" spans="1:15" s="5" customFormat="1" ht="24.75" hidden="1" customHeight="1">
      <c r="B73" s="87" t="s">
        <v>254</v>
      </c>
      <c r="C73" s="213" t="s">
        <v>255</v>
      </c>
      <c r="D73" s="12"/>
      <c r="E73" s="12"/>
    </row>
    <row r="74" spans="1:15" s="5" customFormat="1" ht="24.75" hidden="1" customHeight="1">
      <c r="B74" s="80"/>
      <c r="C74" s="357" t="s">
        <v>85</v>
      </c>
      <c r="D74" s="359"/>
      <c r="E74" s="359"/>
      <c r="G74" s="499"/>
    </row>
    <row r="75" spans="1:15" s="5" customFormat="1" ht="24.75" hidden="1" customHeight="1">
      <c r="B75" s="87" t="s">
        <v>6</v>
      </c>
      <c r="C75" s="213" t="s">
        <v>280</v>
      </c>
      <c r="D75" s="12"/>
      <c r="E75" s="12"/>
    </row>
    <row r="76" spans="1:15" s="5" customFormat="1" ht="24.75" hidden="1" customHeight="1">
      <c r="C76" s="357" t="s">
        <v>85</v>
      </c>
      <c r="D76" s="359"/>
      <c r="E76" s="359"/>
    </row>
    <row r="77" spans="1:15" s="5" customFormat="1" ht="24.75" hidden="1" customHeight="1">
      <c r="B77" s="63" t="s">
        <v>165</v>
      </c>
      <c r="D77" s="32"/>
      <c r="E77" s="32"/>
    </row>
    <row r="78" spans="1:15" s="5" customFormat="1" ht="106.5" customHeight="1">
      <c r="B78" s="454" t="s">
        <v>176</v>
      </c>
      <c r="D78" s="237" t="s">
        <v>183</v>
      </c>
      <c r="E78" s="237"/>
      <c r="F78" s="32"/>
    </row>
    <row r="79" spans="1:15" s="5" customFormat="1" ht="40.5" customHeight="1">
      <c r="B79" s="185"/>
      <c r="C79" s="58"/>
      <c r="F79" s="32"/>
    </row>
    <row r="80" spans="1:15" s="5" customFormat="1">
      <c r="D80" s="32"/>
      <c r="E80" s="32"/>
    </row>
    <row r="81" spans="4:5" s="5" customFormat="1">
      <c r="D81" s="32"/>
      <c r="E81" s="32"/>
    </row>
  </sheetData>
  <sheetProtection formatCells="0" formatColumns="0" formatRows="0" insertColumns="0" insertRows="0" insertHyperlinks="0" deleteColumns="0" deleteRows="0" sort="0"/>
  <mergeCells count="62">
    <mergeCell ref="B71:C71"/>
    <mergeCell ref="B69:C69"/>
    <mergeCell ref="B70:C70"/>
    <mergeCell ref="B68:C68"/>
    <mergeCell ref="B61:C61"/>
    <mergeCell ref="B62:C62"/>
    <mergeCell ref="B63:C63"/>
    <mergeCell ref="B64:C64"/>
    <mergeCell ref="B67:C67"/>
    <mergeCell ref="B65:C65"/>
    <mergeCell ref="B66:C66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95250</xdr:colOff>
                <xdr:row>77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6"/>
  <sheetViews>
    <sheetView tabSelected="1" view="pageBreakPreview" topLeftCell="A69" zoomScaleSheetLayoutView="100" workbookViewId="0">
      <selection activeCell="C94" sqref="C94:D94"/>
    </sheetView>
  </sheetViews>
  <sheetFormatPr defaultColWidth="9.140625" defaultRowHeight="13.5"/>
  <cols>
    <col min="1" max="1" width="6.28515625" style="61" customWidth="1"/>
    <col min="2" max="2" width="51.28515625" style="61" customWidth="1"/>
    <col min="3" max="3" width="18.5703125" style="61" customWidth="1"/>
    <col min="4" max="4" width="19.140625" style="61" customWidth="1"/>
    <col min="5" max="5" width="16.7109375" style="61" customWidth="1"/>
    <col min="6" max="6" width="21" style="61" customWidth="1"/>
    <col min="7" max="7" width="4.5703125" style="60" customWidth="1"/>
    <col min="8" max="8" width="23.140625" style="82" customWidth="1"/>
    <col min="9" max="9" width="23.140625" style="63" customWidth="1"/>
    <col min="10" max="10" width="1.5703125" style="63" customWidth="1"/>
    <col min="11" max="11" width="1.7109375" style="63" customWidth="1"/>
    <col min="12" max="12" width="11.85546875" style="63" customWidth="1"/>
    <col min="13" max="15" width="9.140625" style="60"/>
    <col min="16" max="16384" width="9.140625" style="61"/>
  </cols>
  <sheetData>
    <row r="1" spans="1:15" s="54" customFormat="1" ht="17.25">
      <c r="A1" s="52"/>
      <c r="B1" s="53"/>
      <c r="C1" s="53"/>
      <c r="D1" s="53"/>
      <c r="E1" s="53"/>
      <c r="F1" s="368" t="s">
        <v>164</v>
      </c>
      <c r="G1" s="239">
        <f>+'Ekamut-caxs'!E1+1</f>
        <v>18</v>
      </c>
      <c r="H1" s="80"/>
      <c r="I1" s="32"/>
      <c r="J1" s="32"/>
      <c r="K1" s="32"/>
      <c r="L1" s="32"/>
      <c r="M1" s="55"/>
      <c r="N1" s="55"/>
      <c r="O1" s="55"/>
    </row>
    <row r="2" spans="1:15" s="54" customFormat="1" ht="17.25">
      <c r="A2" s="52"/>
      <c r="B2" s="52"/>
      <c r="C2" s="52"/>
      <c r="D2" s="52"/>
      <c r="E2" s="52"/>
      <c r="F2" s="369" t="s">
        <v>32</v>
      </c>
      <c r="G2" s="173"/>
      <c r="H2" s="80"/>
      <c r="I2" s="32"/>
      <c r="J2" s="32"/>
      <c r="K2" s="32"/>
      <c r="L2" s="32"/>
      <c r="M2" s="55"/>
      <c r="N2" s="55"/>
      <c r="O2" s="55"/>
    </row>
    <row r="3" spans="1:15" s="54" customFormat="1" ht="17.25">
      <c r="A3" s="52"/>
      <c r="B3" s="52"/>
      <c r="C3" s="52"/>
      <c r="D3" s="52"/>
      <c r="E3" s="52"/>
      <c r="F3" s="369" t="s">
        <v>22</v>
      </c>
      <c r="G3" s="173"/>
      <c r="H3" s="80"/>
      <c r="I3" s="32"/>
      <c r="J3" s="32"/>
      <c r="K3" s="32"/>
      <c r="L3" s="32"/>
      <c r="M3" s="55"/>
      <c r="N3" s="55"/>
      <c r="O3" s="55"/>
    </row>
    <row r="4" spans="1:15" s="54" customFormat="1" ht="22.5" customHeight="1">
      <c r="A4" s="52"/>
      <c r="B4" s="52"/>
      <c r="C4" s="52"/>
      <c r="D4" s="52"/>
      <c r="E4" s="52"/>
      <c r="F4" s="370" t="str">
        <f>+'Ekamut-caxs'!D4</f>
        <v>«---------» ---------------- 2025թ.</v>
      </c>
      <c r="G4" s="129"/>
      <c r="H4" s="80"/>
      <c r="I4" s="32"/>
      <c r="J4" s="32"/>
      <c r="K4" s="32"/>
      <c r="L4" s="32"/>
      <c r="M4" s="55"/>
      <c r="N4" s="55"/>
      <c r="O4" s="55"/>
    </row>
    <row r="5" spans="1:15" s="54" customFormat="1" ht="22.5" customHeight="1">
      <c r="A5" s="52"/>
      <c r="B5" s="52"/>
      <c r="C5" s="52"/>
      <c r="D5" s="52"/>
      <c r="E5" s="52"/>
      <c r="F5" s="370" t="str">
        <f>+'Ekamut-caxs'!D5</f>
        <v>հ. --------------- - Ա որոշմամբ</v>
      </c>
      <c r="G5" s="129"/>
      <c r="H5" s="80"/>
      <c r="I5" s="32"/>
      <c r="J5" s="32"/>
      <c r="K5" s="32"/>
      <c r="L5" s="32"/>
      <c r="M5" s="55"/>
      <c r="N5" s="55"/>
      <c r="O5" s="55"/>
    </row>
    <row r="6" spans="1:15" s="54" customFormat="1" ht="24.75" customHeight="1">
      <c r="A6" s="52"/>
      <c r="B6" s="52"/>
      <c r="C6" s="52"/>
      <c r="D6" s="52"/>
      <c r="E6" s="52"/>
      <c r="F6" s="370"/>
      <c r="G6" s="129"/>
      <c r="H6" s="80"/>
      <c r="I6" s="32"/>
      <c r="J6" s="32"/>
      <c r="K6" s="32"/>
      <c r="L6" s="32"/>
      <c r="M6" s="55"/>
      <c r="N6" s="55"/>
      <c r="O6" s="55"/>
    </row>
    <row r="7" spans="1:15" s="54" customFormat="1" ht="23.25" customHeight="1">
      <c r="A7" s="547" t="s">
        <v>33</v>
      </c>
      <c r="B7" s="547"/>
      <c r="C7" s="547"/>
      <c r="D7" s="547"/>
      <c r="E7" s="547"/>
      <c r="F7" s="547"/>
      <c r="G7" s="362"/>
      <c r="H7" s="80"/>
      <c r="I7" s="32"/>
      <c r="J7" s="32"/>
      <c r="K7" s="32"/>
      <c r="L7" s="32"/>
      <c r="M7" s="55"/>
      <c r="N7" s="55"/>
      <c r="O7" s="55"/>
    </row>
    <row r="8" spans="1:15" s="371" customFormat="1" ht="29.25" customHeight="1">
      <c r="A8" s="548" t="str">
        <f>+'Ekamut-caxs'!A9</f>
        <v xml:space="preserve">«Երևան» փողային նվագախումբ ՀՈԱԿ-ի  </v>
      </c>
      <c r="B8" s="548"/>
      <c r="C8" s="548"/>
      <c r="D8" s="548"/>
      <c r="E8" s="548"/>
      <c r="F8" s="548"/>
      <c r="G8" s="234"/>
      <c r="H8" s="81"/>
      <c r="I8" s="3"/>
      <c r="J8" s="3"/>
      <c r="K8" s="3"/>
      <c r="L8" s="32"/>
      <c r="M8" s="5"/>
      <c r="N8" s="5"/>
      <c r="O8" s="5"/>
    </row>
    <row r="9" spans="1:15" s="6" customFormat="1" ht="18.75" customHeight="1">
      <c r="A9" s="537" t="s">
        <v>236</v>
      </c>
      <c r="B9" s="537"/>
      <c r="C9" s="537"/>
      <c r="D9" s="537"/>
      <c r="E9" s="537"/>
      <c r="F9" s="537"/>
      <c r="G9" s="235"/>
      <c r="H9" s="80"/>
      <c r="I9" s="32"/>
      <c r="J9" s="32"/>
      <c r="K9" s="32"/>
      <c r="L9" s="32"/>
      <c r="M9" s="5"/>
      <c r="N9" s="5"/>
      <c r="O9" s="5"/>
    </row>
    <row r="10" spans="1:15" s="6" customFormat="1" ht="17.25">
      <c r="A10" s="56"/>
      <c r="B10" s="56"/>
      <c r="C10" s="56"/>
      <c r="D10" s="56"/>
      <c r="E10" s="56"/>
      <c r="F10" s="56"/>
      <c r="G10" s="235"/>
      <c r="H10" s="80"/>
      <c r="I10" s="32"/>
      <c r="J10" s="32"/>
      <c r="K10" s="32"/>
      <c r="L10" s="32"/>
      <c r="M10" s="5"/>
      <c r="N10" s="5"/>
      <c r="O10" s="5"/>
    </row>
    <row r="11" spans="1:15" s="54" customFormat="1" ht="17.25">
      <c r="A11" s="52"/>
      <c r="B11" s="52"/>
      <c r="C11" s="52"/>
      <c r="D11" s="52"/>
      <c r="E11" s="52"/>
      <c r="F11" s="57" t="s">
        <v>34</v>
      </c>
      <c r="G11" s="363"/>
      <c r="H11" s="80"/>
      <c r="I11" s="32"/>
      <c r="J11" s="32"/>
      <c r="K11" s="32"/>
      <c r="L11" s="32"/>
      <c r="M11" s="55"/>
      <c r="N11" s="55"/>
      <c r="O11" s="55"/>
    </row>
    <row r="12" spans="1:15" s="7" customFormat="1" ht="33" customHeight="1">
      <c r="A12" s="67" t="s">
        <v>3</v>
      </c>
      <c r="B12" s="483" t="s">
        <v>23</v>
      </c>
      <c r="C12" s="457" t="s">
        <v>246</v>
      </c>
      <c r="D12" s="456" t="s">
        <v>244</v>
      </c>
      <c r="E12" s="456" t="s">
        <v>245</v>
      </c>
      <c r="F12" s="62" t="s">
        <v>35</v>
      </c>
      <c r="G12" s="364"/>
      <c r="H12" s="82"/>
      <c r="I12" s="63"/>
      <c r="J12" s="63"/>
      <c r="K12" s="63"/>
      <c r="L12" s="209"/>
      <c r="M12" s="63"/>
      <c r="N12" s="63"/>
      <c r="O12" s="63"/>
    </row>
    <row r="13" spans="1:15" s="54" customFormat="1" ht="39" customHeight="1">
      <c r="A13" s="9" t="s">
        <v>7</v>
      </c>
      <c r="B13" s="484" t="s">
        <v>24</v>
      </c>
      <c r="C13" s="492">
        <v>5597.9</v>
      </c>
      <c r="D13" s="492">
        <v>5597.9</v>
      </c>
      <c r="E13" s="492">
        <v>5597.9</v>
      </c>
      <c r="F13" s="199">
        <f>+'Dramakani hamematakan'!D6</f>
        <v>5597.9</v>
      </c>
      <c r="G13" s="365"/>
      <c r="H13" s="361"/>
      <c r="I13" s="34"/>
      <c r="J13" s="208"/>
      <c r="K13" s="208"/>
      <c r="L13" s="177"/>
      <c r="M13" s="55"/>
      <c r="N13" s="55"/>
      <c r="O13" s="55"/>
    </row>
    <row r="14" spans="1:15" s="54" customFormat="1" ht="42" customHeight="1">
      <c r="A14" s="9" t="s">
        <v>9</v>
      </c>
      <c r="B14" s="484" t="s">
        <v>73</v>
      </c>
      <c r="C14" s="199">
        <v>32048.2</v>
      </c>
      <c r="D14" s="199">
        <v>57000</v>
      </c>
      <c r="E14" s="199">
        <v>85500</v>
      </c>
      <c r="F14" s="199">
        <f t="shared" ref="F14" si="0">SUM(F15:F22,F25:F28)</f>
        <v>114028.6</v>
      </c>
      <c r="G14" s="366"/>
      <c r="H14" s="214"/>
      <c r="I14" s="214"/>
      <c r="J14" s="214"/>
      <c r="K14" s="214"/>
      <c r="L14" s="214"/>
      <c r="M14" s="214"/>
      <c r="N14" s="55"/>
      <c r="O14" s="55"/>
    </row>
    <row r="15" spans="1:15" s="54" customFormat="1" ht="17.25">
      <c r="A15" s="40">
        <v>1</v>
      </c>
      <c r="B15" s="480" t="s">
        <v>107</v>
      </c>
      <c r="C15" s="525">
        <v>22435.7</v>
      </c>
      <c r="D15" s="525">
        <v>38480.400000000001</v>
      </c>
      <c r="E15" s="525">
        <v>54525</v>
      </c>
      <c r="F15" s="526">
        <f>+'Ekamut-caxs'!D13</f>
        <v>113978.6</v>
      </c>
      <c r="G15" s="236"/>
      <c r="H15" s="80"/>
      <c r="I15" s="32"/>
      <c r="J15" s="32"/>
      <c r="K15" s="32"/>
      <c r="L15" s="32"/>
      <c r="M15" s="55"/>
      <c r="N15" s="55"/>
      <c r="O15" s="55"/>
    </row>
    <row r="16" spans="1:15" s="54" customFormat="1" ht="34.5" hidden="1">
      <c r="A16" s="40">
        <f>+A15+1</f>
        <v>2</v>
      </c>
      <c r="B16" s="481" t="s">
        <v>169</v>
      </c>
      <c r="C16" s="493"/>
      <c r="D16" s="493"/>
      <c r="E16" s="493"/>
      <c r="F16" s="493"/>
      <c r="G16" s="236"/>
      <c r="H16" s="80"/>
      <c r="I16" s="32"/>
      <c r="J16" s="32"/>
      <c r="K16" s="32"/>
      <c r="L16" s="32"/>
      <c r="M16" s="55"/>
      <c r="N16" s="55"/>
      <c r="O16" s="55"/>
    </row>
    <row r="17" spans="1:15" s="54" customFormat="1" ht="17.25" hidden="1">
      <c r="A17" s="40">
        <f t="shared" ref="A17:A21" si="1">+A16+1</f>
        <v>3</v>
      </c>
      <c r="B17" s="479" t="s">
        <v>203</v>
      </c>
      <c r="C17" s="493"/>
      <c r="D17" s="493"/>
      <c r="E17" s="493"/>
      <c r="F17" s="493"/>
      <c r="G17" s="236"/>
      <c r="H17" s="80"/>
      <c r="I17" s="32"/>
      <c r="J17" s="32"/>
      <c r="K17" s="32"/>
      <c r="L17" s="32"/>
      <c r="M17" s="55"/>
      <c r="N17" s="55"/>
      <c r="O17" s="55"/>
    </row>
    <row r="18" spans="1:15" s="54" customFormat="1" ht="38.25" hidden="1" customHeight="1">
      <c r="A18" s="40">
        <f t="shared" si="1"/>
        <v>4</v>
      </c>
      <c r="B18" s="481" t="str">
        <f>+'Ekamut-caxs'!B17</f>
        <v>Վճարովի ծառայություններից (գեղագիտական ուսուցում)</v>
      </c>
      <c r="C18" s="493"/>
      <c r="D18" s="493"/>
      <c r="E18" s="493"/>
      <c r="F18" s="493"/>
      <c r="G18" s="236"/>
      <c r="H18" s="2"/>
      <c r="I18" s="32"/>
      <c r="J18" s="32"/>
      <c r="K18" s="32"/>
      <c r="L18" s="32"/>
      <c r="M18" s="55"/>
      <c r="N18" s="55"/>
      <c r="O18" s="55"/>
    </row>
    <row r="19" spans="1:15" s="54" customFormat="1" ht="29.25" hidden="1" customHeight="1">
      <c r="A19" s="40">
        <f t="shared" si="1"/>
        <v>5</v>
      </c>
      <c r="B19" s="480" t="s">
        <v>45</v>
      </c>
      <c r="C19" s="493"/>
      <c r="D19" s="493"/>
      <c r="E19" s="493"/>
      <c r="F19" s="493"/>
      <c r="G19" s="236"/>
      <c r="H19" s="80"/>
      <c r="I19" s="32"/>
      <c r="J19" s="32"/>
      <c r="K19" s="32"/>
      <c r="L19" s="32"/>
      <c r="M19" s="55"/>
      <c r="N19" s="55"/>
      <c r="O19" s="55"/>
    </row>
    <row r="20" spans="1:15" s="54" customFormat="1" ht="29.25" hidden="1" customHeight="1">
      <c r="A20" s="40">
        <f t="shared" si="1"/>
        <v>6</v>
      </c>
      <c r="B20" s="480" t="s">
        <v>55</v>
      </c>
      <c r="C20" s="493"/>
      <c r="D20" s="493"/>
      <c r="E20" s="493"/>
      <c r="F20" s="191">
        <f>+'Ekamut-caxs'!D19</f>
        <v>0</v>
      </c>
      <c r="G20" s="236"/>
      <c r="H20" s="80"/>
      <c r="I20" s="32"/>
      <c r="J20" s="32"/>
      <c r="K20" s="32"/>
      <c r="L20" s="32"/>
      <c r="M20" s="55"/>
      <c r="N20" s="55"/>
      <c r="O20" s="55"/>
    </row>
    <row r="21" spans="1:15" s="54" customFormat="1" ht="29.25" hidden="1" customHeight="1">
      <c r="A21" s="40">
        <f t="shared" si="1"/>
        <v>7</v>
      </c>
      <c r="B21" s="480" t="s">
        <v>168</v>
      </c>
      <c r="C21" s="493"/>
      <c r="D21" s="493"/>
      <c r="E21" s="493"/>
      <c r="F21" s="493"/>
      <c r="G21" s="236"/>
      <c r="H21" s="83"/>
      <c r="I21" s="75"/>
      <c r="J21" s="75"/>
      <c r="K21" s="75"/>
      <c r="L21" s="32"/>
      <c r="M21" s="55"/>
      <c r="N21" s="55"/>
      <c r="O21" s="55"/>
    </row>
    <row r="22" spans="1:15" s="54" customFormat="1" ht="34.5" hidden="1">
      <c r="A22" s="40">
        <v>2</v>
      </c>
      <c r="B22" s="481" t="s">
        <v>207</v>
      </c>
      <c r="C22" s="493">
        <f>C23+C24</f>
        <v>0</v>
      </c>
      <c r="D22" s="493">
        <f t="shared" ref="D22:F22" si="2">D23+D24</f>
        <v>0</v>
      </c>
      <c r="E22" s="493">
        <f t="shared" si="2"/>
        <v>0</v>
      </c>
      <c r="F22" s="493">
        <f t="shared" si="2"/>
        <v>0</v>
      </c>
      <c r="G22" s="236"/>
      <c r="H22" s="83"/>
      <c r="I22" s="75"/>
      <c r="J22" s="75"/>
      <c r="K22" s="75"/>
      <c r="L22" s="32"/>
      <c r="M22" s="55"/>
      <c r="N22" s="55"/>
      <c r="O22" s="55"/>
    </row>
    <row r="23" spans="1:15" s="466" customFormat="1" ht="17.25" hidden="1">
      <c r="A23" s="458">
        <f t="shared" ref="A23:A24" si="3">+A22+0.1</f>
        <v>2.1</v>
      </c>
      <c r="B23" s="482" t="str">
        <f>+'Ekamut-caxs'!B22</f>
        <v>hատկացված դրամաշնորհ</v>
      </c>
      <c r="C23" s="493"/>
      <c r="D23" s="493"/>
      <c r="E23" s="493"/>
      <c r="F23" s="493"/>
      <c r="G23" s="459"/>
      <c r="H23" s="471"/>
      <c r="I23" s="472"/>
      <c r="J23" s="472"/>
      <c r="K23" s="472"/>
      <c r="L23" s="465"/>
    </row>
    <row r="24" spans="1:15" s="466" customFormat="1" ht="17.25" hidden="1">
      <c r="A24" s="458">
        <f t="shared" si="3"/>
        <v>2.2000000000000002</v>
      </c>
      <c r="B24" s="482">
        <f>+'Ekamut-caxs'!B23</f>
        <v>0</v>
      </c>
      <c r="C24" s="493"/>
      <c r="D24" s="493"/>
      <c r="E24" s="493"/>
      <c r="F24" s="493"/>
      <c r="G24" s="459"/>
      <c r="H24" s="471"/>
      <c r="I24" s="472"/>
      <c r="J24" s="472"/>
      <c r="K24" s="472"/>
      <c r="L24" s="465"/>
    </row>
    <row r="25" spans="1:15" s="54" customFormat="1" ht="17.25" hidden="1">
      <c r="A25" s="40">
        <f>+A22+1</f>
        <v>3</v>
      </c>
      <c r="B25" s="480" t="s">
        <v>25</v>
      </c>
      <c r="C25" s="493"/>
      <c r="D25" s="493"/>
      <c r="E25" s="493"/>
      <c r="F25" s="493"/>
      <c r="G25" s="236"/>
      <c r="H25" s="83"/>
      <c r="I25" s="75"/>
      <c r="J25" s="75"/>
      <c r="K25" s="75"/>
      <c r="L25" s="32"/>
      <c r="M25" s="55"/>
      <c r="N25" s="55"/>
      <c r="O25" s="55"/>
    </row>
    <row r="26" spans="1:15" s="54" customFormat="1" ht="17.25">
      <c r="A26" s="40">
        <v>2</v>
      </c>
      <c r="B26" s="480" t="s">
        <v>8</v>
      </c>
      <c r="C26" s="493">
        <v>12.5</v>
      </c>
      <c r="D26" s="493">
        <v>25</v>
      </c>
      <c r="E26" s="493">
        <v>37.5</v>
      </c>
      <c r="F26" s="493">
        <v>50</v>
      </c>
      <c r="G26" s="236"/>
      <c r="H26" s="83"/>
      <c r="I26" s="75"/>
      <c r="J26" s="75"/>
      <c r="K26" s="75"/>
      <c r="L26" s="32"/>
      <c r="M26" s="55"/>
      <c r="N26" s="55"/>
      <c r="O26" s="55"/>
    </row>
    <row r="27" spans="1:15" s="55" customFormat="1" ht="17.25" hidden="1">
      <c r="A27" s="40">
        <f t="shared" ref="A27:A28" si="4">+A26+1</f>
        <v>3</v>
      </c>
      <c r="B27" s="380"/>
      <c r="C27" s="493"/>
      <c r="D27" s="493"/>
      <c r="E27" s="493"/>
      <c r="F27" s="493"/>
      <c r="G27" s="236"/>
      <c r="H27" s="83"/>
      <c r="I27" s="75"/>
      <c r="J27" s="75"/>
      <c r="K27" s="75"/>
      <c r="L27" s="32"/>
    </row>
    <row r="28" spans="1:15" s="55" customFormat="1" ht="17.25" hidden="1">
      <c r="A28" s="40">
        <f t="shared" si="4"/>
        <v>4</v>
      </c>
      <c r="B28" s="380"/>
      <c r="C28" s="493"/>
      <c r="D28" s="493"/>
      <c r="E28" s="493"/>
      <c r="F28" s="493"/>
      <c r="G28" s="236"/>
      <c r="H28" s="79"/>
      <c r="I28" s="75"/>
      <c r="J28" s="75"/>
      <c r="K28" s="75"/>
      <c r="L28" s="32"/>
    </row>
    <row r="29" spans="1:15" s="54" customFormat="1" ht="36" customHeight="1">
      <c r="A29" s="9" t="s">
        <v>26</v>
      </c>
      <c r="B29" s="484" t="s">
        <v>74</v>
      </c>
      <c r="C29" s="199">
        <f>C30+C71+C84</f>
        <v>21656.199999999997</v>
      </c>
      <c r="D29" s="199">
        <f>D30+D71+D84</f>
        <v>46285.099999999991</v>
      </c>
      <c r="E29" s="199">
        <f>E30+E71+E84</f>
        <v>69882.899999999994</v>
      </c>
      <c r="F29" s="199">
        <f>F30+F71+F84</f>
        <v>118560.30000000002</v>
      </c>
      <c r="G29" s="366"/>
      <c r="H29" s="214"/>
      <c r="I29" s="32"/>
      <c r="J29" s="32"/>
      <c r="K29" s="32"/>
      <c r="L29" s="32"/>
      <c r="M29" s="55"/>
      <c r="N29" s="55"/>
      <c r="O29" s="55"/>
    </row>
    <row r="30" spans="1:15" s="54" customFormat="1" ht="17.25">
      <c r="A30" s="11" t="s">
        <v>48</v>
      </c>
      <c r="B30" s="484" t="s">
        <v>51</v>
      </c>
      <c r="C30" s="199">
        <f>SUM(C31,C35:C40,C41:C65,C69:C70)</f>
        <v>19206.199999999997</v>
      </c>
      <c r="D30" s="199">
        <f>SUM(D31,D35:D40,D41:D65,D69:D70)</f>
        <v>42561.999999999993</v>
      </c>
      <c r="E30" s="199">
        <f>SUM(E31,E35:E40,E41:E65,E69:E70)</f>
        <v>66159.799999999988</v>
      </c>
      <c r="F30" s="199">
        <f>SUM(F31,F35:F40,F41:F65,F69:F70)</f>
        <v>114387.20000000001</v>
      </c>
      <c r="G30" s="366"/>
      <c r="H30" s="80"/>
      <c r="I30" s="32"/>
      <c r="J30" s="32"/>
      <c r="K30" s="32"/>
      <c r="L30" s="32"/>
      <c r="M30" s="55"/>
      <c r="N30" s="55"/>
      <c r="O30" s="55"/>
    </row>
    <row r="31" spans="1:15" s="69" customFormat="1" ht="17.25">
      <c r="A31" s="40">
        <v>1</v>
      </c>
      <c r="B31" s="480" t="s">
        <v>10</v>
      </c>
      <c r="C31" s="525">
        <v>10454.700000000001</v>
      </c>
      <c r="D31" s="525">
        <v>26736.6</v>
      </c>
      <c r="E31" s="525">
        <v>42418.5</v>
      </c>
      <c r="F31" s="526">
        <f>+'Ekamut-caxs'!D33</f>
        <v>85978.5</v>
      </c>
      <c r="G31" s="236"/>
      <c r="H31" s="522"/>
      <c r="I31" s="76"/>
      <c r="J31" s="76"/>
      <c r="K31" s="76"/>
      <c r="L31" s="76"/>
      <c r="M31" s="68"/>
      <c r="N31" s="68"/>
      <c r="O31" s="68"/>
    </row>
    <row r="32" spans="1:15" s="462" customFormat="1" ht="26.25" hidden="1" customHeight="1">
      <c r="A32" s="458">
        <f t="shared" ref="A32:A34" si="5">+A31+0.1</f>
        <v>1.1000000000000001</v>
      </c>
      <c r="B32" s="482" t="s">
        <v>108</v>
      </c>
      <c r="C32" s="525"/>
      <c r="D32" s="525"/>
      <c r="E32" s="525"/>
      <c r="F32" s="527">
        <f>+Ashkhatavardz!H7</f>
        <v>0</v>
      </c>
      <c r="G32" s="459"/>
      <c r="H32" s="460"/>
      <c r="I32" s="461"/>
      <c r="J32" s="461"/>
      <c r="K32" s="461"/>
      <c r="L32" s="461"/>
    </row>
    <row r="33" spans="1:15" s="462" customFormat="1" ht="14.25">
      <c r="A33" s="458">
        <v>1.1000000000000001</v>
      </c>
      <c r="B33" s="482" t="s">
        <v>11</v>
      </c>
      <c r="C33" s="533">
        <v>600</v>
      </c>
      <c r="D33" s="533">
        <v>600</v>
      </c>
      <c r="E33" s="533">
        <v>600</v>
      </c>
      <c r="F33" s="527">
        <f>+Ashkhatavardz!L7</f>
        <v>600</v>
      </c>
      <c r="G33" s="459"/>
      <c r="H33" s="463"/>
      <c r="I33" s="461"/>
      <c r="J33" s="461"/>
      <c r="K33" s="461"/>
      <c r="L33" s="461"/>
    </row>
    <row r="34" spans="1:15" s="462" customFormat="1" ht="26.25" hidden="1" customHeight="1">
      <c r="A34" s="458">
        <f t="shared" si="5"/>
        <v>1.2000000000000002</v>
      </c>
      <c r="B34" s="482" t="str">
        <f>+'Ekamut-caxs'!B36</f>
        <v>կամավոր ատեստավորման գծով լրավճար</v>
      </c>
      <c r="C34" s="525"/>
      <c r="D34" s="525"/>
      <c r="E34" s="525"/>
      <c r="F34" s="527">
        <f>+Ashkhatavardz!J7</f>
        <v>0</v>
      </c>
      <c r="G34" s="459"/>
      <c r="H34" s="463"/>
      <c r="I34" s="461"/>
      <c r="J34" s="461"/>
      <c r="K34" s="461"/>
      <c r="L34" s="461"/>
    </row>
    <row r="35" spans="1:15" s="71" customFormat="1" ht="17.25">
      <c r="A35" s="40">
        <f>+A31+1</f>
        <v>2</v>
      </c>
      <c r="B35" s="480" t="s">
        <v>13</v>
      </c>
      <c r="C35" s="525">
        <v>65.900000000000006</v>
      </c>
      <c r="D35" s="525">
        <v>131.80000000000001</v>
      </c>
      <c r="E35" s="525">
        <v>197.7</v>
      </c>
      <c r="F35" s="526">
        <f>+'Ekamut-caxs'!D37</f>
        <v>263.7</v>
      </c>
      <c r="G35" s="236"/>
      <c r="H35" s="229"/>
      <c r="I35" s="46"/>
      <c r="J35" s="46"/>
      <c r="K35" s="46"/>
      <c r="L35" s="46"/>
      <c r="M35" s="70"/>
      <c r="N35" s="70"/>
      <c r="O35" s="70"/>
    </row>
    <row r="36" spans="1:15" s="71" customFormat="1" ht="17.25">
      <c r="A36" s="40">
        <f t="shared" ref="A36:A39" si="6">+A35+1</f>
        <v>3</v>
      </c>
      <c r="B36" s="480" t="s">
        <v>12</v>
      </c>
      <c r="C36" s="525">
        <v>17.2</v>
      </c>
      <c r="D36" s="525">
        <v>34.4</v>
      </c>
      <c r="E36" s="525">
        <v>51.6</v>
      </c>
      <c r="F36" s="526">
        <f>+'Ekamut-caxs'!D38</f>
        <v>68.8</v>
      </c>
      <c r="G36" s="236"/>
      <c r="H36" s="229"/>
      <c r="I36" s="46"/>
      <c r="J36" s="46"/>
      <c r="K36" s="46"/>
      <c r="L36" s="46"/>
      <c r="M36" s="70"/>
      <c r="N36" s="70"/>
      <c r="O36" s="70"/>
    </row>
    <row r="37" spans="1:15" s="71" customFormat="1" ht="26.25" hidden="1" customHeight="1">
      <c r="A37" s="40">
        <f t="shared" si="6"/>
        <v>4</v>
      </c>
      <c r="B37" s="480" t="s">
        <v>14</v>
      </c>
      <c r="C37" s="525"/>
      <c r="D37" s="525"/>
      <c r="E37" s="525"/>
      <c r="F37" s="528">
        <f>+Komunal!M27</f>
        <v>0</v>
      </c>
      <c r="G37" s="236"/>
      <c r="H37" s="229"/>
      <c r="I37" s="46"/>
      <c r="J37" s="46"/>
      <c r="K37" s="46"/>
      <c r="L37" s="46"/>
      <c r="M37" s="70"/>
      <c r="N37" s="70"/>
      <c r="O37" s="70"/>
    </row>
    <row r="38" spans="1:15" s="71" customFormat="1" ht="17.25">
      <c r="A38" s="40">
        <v>4</v>
      </c>
      <c r="B38" s="480" t="s">
        <v>15</v>
      </c>
      <c r="C38" s="525">
        <v>0.9</v>
      </c>
      <c r="D38" s="525">
        <v>1.8</v>
      </c>
      <c r="E38" s="525">
        <v>2.7</v>
      </c>
      <c r="F38" s="526">
        <f>+'Ekamut-caxs'!D40</f>
        <v>3.9</v>
      </c>
      <c r="G38" s="236"/>
      <c r="H38" s="85"/>
      <c r="I38" s="46"/>
      <c r="J38" s="46"/>
      <c r="K38" s="46"/>
      <c r="L38" s="46"/>
      <c r="M38" s="70"/>
      <c r="N38" s="70"/>
      <c r="O38" s="70"/>
    </row>
    <row r="39" spans="1:15" s="71" customFormat="1" ht="26.25" hidden="1" customHeight="1">
      <c r="A39" s="40">
        <f t="shared" si="6"/>
        <v>5</v>
      </c>
      <c r="B39" s="480" t="s">
        <v>16</v>
      </c>
      <c r="C39" s="525"/>
      <c r="D39" s="525"/>
      <c r="E39" s="525"/>
      <c r="F39" s="526">
        <f>+'Ekamut-caxs'!D41</f>
        <v>0</v>
      </c>
      <c r="G39" s="236"/>
      <c r="H39" s="85"/>
      <c r="I39" s="46"/>
      <c r="J39" s="46"/>
      <c r="K39" s="46"/>
      <c r="L39" s="46"/>
      <c r="M39" s="70"/>
      <c r="N39" s="70"/>
      <c r="O39" s="70"/>
    </row>
    <row r="40" spans="1:15" s="71" customFormat="1" ht="17.25">
      <c r="A40" s="40">
        <v>5</v>
      </c>
      <c r="B40" s="480" t="s">
        <v>231</v>
      </c>
      <c r="C40" s="525">
        <v>32.4</v>
      </c>
      <c r="D40" s="525">
        <v>64.8</v>
      </c>
      <c r="E40" s="525">
        <v>97.2</v>
      </c>
      <c r="F40" s="526">
        <f>+'Ekamut-caxs'!D42</f>
        <v>129.6</v>
      </c>
      <c r="G40" s="236"/>
      <c r="H40" s="85"/>
      <c r="I40" s="46"/>
      <c r="J40" s="46"/>
      <c r="K40" s="46"/>
      <c r="L40" s="46"/>
      <c r="M40" s="70"/>
      <c r="N40" s="70"/>
      <c r="O40" s="70"/>
    </row>
    <row r="41" spans="1:15" s="71" customFormat="1" ht="17.25">
      <c r="A41" s="40">
        <v>6</v>
      </c>
      <c r="B41" s="480" t="s">
        <v>17</v>
      </c>
      <c r="C41" s="525">
        <v>12</v>
      </c>
      <c r="D41" s="525">
        <v>24</v>
      </c>
      <c r="E41" s="525">
        <v>36</v>
      </c>
      <c r="F41" s="526">
        <f>+'Ekamut-caxs'!D43</f>
        <v>48</v>
      </c>
      <c r="G41" s="236"/>
      <c r="H41" s="85"/>
      <c r="I41" s="46"/>
      <c r="J41" s="46"/>
      <c r="K41" s="46"/>
      <c r="L41" s="46"/>
      <c r="M41" s="70"/>
      <c r="N41" s="70"/>
      <c r="O41" s="70"/>
    </row>
    <row r="42" spans="1:15" s="71" customFormat="1" ht="34.5">
      <c r="A42" s="40">
        <f t="shared" ref="A42:A47" si="7">+A41+1</f>
        <v>7</v>
      </c>
      <c r="B42" s="485" t="s">
        <v>232</v>
      </c>
      <c r="C42" s="525">
        <v>25</v>
      </c>
      <c r="D42" s="525">
        <v>70</v>
      </c>
      <c r="E42" s="525">
        <v>100</v>
      </c>
      <c r="F42" s="526">
        <f>+'Ekamut-caxs'!D44</f>
        <v>150</v>
      </c>
      <c r="G42" s="236"/>
      <c r="H42" s="5"/>
      <c r="I42" s="46"/>
      <c r="J42" s="46"/>
      <c r="K42" s="46"/>
      <c r="L42" s="46"/>
      <c r="M42" s="70"/>
      <c r="N42" s="70"/>
      <c r="O42" s="70"/>
    </row>
    <row r="43" spans="1:15" s="71" customFormat="1" ht="33.75" customHeight="1">
      <c r="A43" s="40">
        <f>A42+1</f>
        <v>8</v>
      </c>
      <c r="B43" s="481" t="s">
        <v>66</v>
      </c>
      <c r="C43" s="525">
        <v>50</v>
      </c>
      <c r="D43" s="525">
        <v>100</v>
      </c>
      <c r="E43" s="525">
        <v>150</v>
      </c>
      <c r="F43" s="526">
        <f>+'Ekamut-caxs'!D45</f>
        <v>250</v>
      </c>
      <c r="G43" s="236"/>
      <c r="H43" s="85"/>
      <c r="I43" s="46"/>
      <c r="J43" s="46"/>
      <c r="K43" s="46"/>
      <c r="L43" s="46"/>
      <c r="M43" s="70"/>
      <c r="N43" s="70"/>
      <c r="O43" s="70"/>
    </row>
    <row r="44" spans="1:15" s="48" customFormat="1" ht="22.5" hidden="1" customHeight="1">
      <c r="A44" s="40">
        <f t="shared" si="7"/>
        <v>9</v>
      </c>
      <c r="B44" s="480" t="s">
        <v>40</v>
      </c>
      <c r="C44" s="525">
        <v>0</v>
      </c>
      <c r="D44" s="525">
        <v>0</v>
      </c>
      <c r="E44" s="525">
        <v>0</v>
      </c>
      <c r="F44" s="526">
        <f>+'Ekamut-caxs'!D46</f>
        <v>0</v>
      </c>
      <c r="G44" s="236"/>
      <c r="H44" s="86"/>
      <c r="I44" s="46"/>
      <c r="J44" s="46"/>
      <c r="K44" s="46"/>
      <c r="L44" s="35"/>
      <c r="M44" s="47"/>
      <c r="N44" s="47"/>
      <c r="O44" s="47"/>
    </row>
    <row r="45" spans="1:15" s="71" customFormat="1" ht="22.5" hidden="1" customHeight="1">
      <c r="A45" s="40">
        <f t="shared" si="7"/>
        <v>10</v>
      </c>
      <c r="B45" s="480" t="s">
        <v>109</v>
      </c>
      <c r="C45" s="525">
        <v>0</v>
      </c>
      <c r="D45" s="525">
        <v>0</v>
      </c>
      <c r="E45" s="525">
        <v>0</v>
      </c>
      <c r="F45" s="526">
        <f>+'Ekamut-caxs'!D47</f>
        <v>0</v>
      </c>
      <c r="G45" s="236"/>
      <c r="H45" s="85"/>
      <c r="I45" s="46"/>
      <c r="J45" s="46"/>
      <c r="K45" s="46"/>
      <c r="L45" s="46"/>
      <c r="M45" s="70"/>
      <c r="N45" s="70"/>
      <c r="O45" s="70"/>
    </row>
    <row r="46" spans="1:15" s="71" customFormat="1" ht="22.5" hidden="1" customHeight="1">
      <c r="A46" s="40">
        <f t="shared" si="7"/>
        <v>11</v>
      </c>
      <c r="B46" s="480" t="s">
        <v>110</v>
      </c>
      <c r="C46" s="525">
        <v>0</v>
      </c>
      <c r="D46" s="525">
        <v>0</v>
      </c>
      <c r="E46" s="525">
        <v>0</v>
      </c>
      <c r="F46" s="526">
        <f>+'Ekamut-caxs'!D48</f>
        <v>0</v>
      </c>
      <c r="G46" s="236"/>
      <c r="H46" s="85"/>
      <c r="I46" s="46"/>
      <c r="J46" s="46"/>
      <c r="K46" s="46"/>
      <c r="L46" s="46"/>
      <c r="M46" s="70"/>
      <c r="N46" s="70"/>
      <c r="O46" s="70"/>
    </row>
    <row r="47" spans="1:15" s="71" customFormat="1" ht="22.5" hidden="1" customHeight="1">
      <c r="A47" s="40">
        <f t="shared" si="7"/>
        <v>12</v>
      </c>
      <c r="B47" s="480" t="s">
        <v>18</v>
      </c>
      <c r="C47" s="525">
        <v>0</v>
      </c>
      <c r="D47" s="525">
        <v>0</v>
      </c>
      <c r="E47" s="525">
        <v>0</v>
      </c>
      <c r="F47" s="526">
        <f>+'Ekamut-caxs'!D49</f>
        <v>0</v>
      </c>
      <c r="G47" s="236"/>
      <c r="H47" s="85"/>
      <c r="I47" s="46"/>
      <c r="J47" s="46"/>
      <c r="K47" s="46"/>
      <c r="L47" s="46"/>
      <c r="M47" s="70"/>
      <c r="N47" s="70"/>
      <c r="O47" s="70"/>
    </row>
    <row r="48" spans="1:15" s="69" customFormat="1" ht="22.5" customHeight="1">
      <c r="A48" s="40">
        <f>A43+1</f>
        <v>9</v>
      </c>
      <c r="B48" s="480" t="s">
        <v>19</v>
      </c>
      <c r="C48" s="525">
        <v>17.5</v>
      </c>
      <c r="D48" s="525">
        <v>35</v>
      </c>
      <c r="E48" s="525">
        <v>52.5</v>
      </c>
      <c r="F48" s="526">
        <f>+'Ekamut-caxs'!D50</f>
        <v>70</v>
      </c>
      <c r="G48" s="236"/>
      <c r="H48" s="84"/>
      <c r="I48" s="76"/>
      <c r="J48" s="76"/>
      <c r="K48" s="76"/>
      <c r="L48" s="76"/>
      <c r="M48" s="68"/>
      <c r="N48" s="68"/>
      <c r="O48" s="68"/>
    </row>
    <row r="49" spans="1:15" s="69" customFormat="1" ht="22.5" hidden="1" customHeight="1">
      <c r="A49" s="40">
        <f t="shared" ref="A49:A50" si="8">A44+1</f>
        <v>10</v>
      </c>
      <c r="B49" s="480" t="s">
        <v>59</v>
      </c>
      <c r="C49" s="525">
        <v>0</v>
      </c>
      <c r="D49" s="525">
        <v>0</v>
      </c>
      <c r="E49" s="525">
        <v>0</v>
      </c>
      <c r="F49" s="526">
        <f>+'Ekamut-caxs'!D51</f>
        <v>0</v>
      </c>
      <c r="G49" s="236"/>
      <c r="H49" s="84"/>
      <c r="I49" s="76"/>
      <c r="J49" s="76"/>
      <c r="K49" s="76"/>
      <c r="L49" s="76"/>
      <c r="M49" s="68"/>
      <c r="N49" s="68"/>
      <c r="O49" s="68"/>
    </row>
    <row r="50" spans="1:15" s="69" customFormat="1" ht="35.25" hidden="1" customHeight="1">
      <c r="A50" s="40">
        <f t="shared" si="8"/>
        <v>11</v>
      </c>
      <c r="B50" s="481" t="s">
        <v>46</v>
      </c>
      <c r="C50" s="525">
        <v>0</v>
      </c>
      <c r="D50" s="525">
        <v>0</v>
      </c>
      <c r="E50" s="525">
        <v>0</v>
      </c>
      <c r="F50" s="526">
        <f>+'Ekamut-caxs'!D52</f>
        <v>0</v>
      </c>
      <c r="G50" s="236"/>
      <c r="H50" s="84"/>
      <c r="I50" s="76"/>
      <c r="J50" s="76"/>
      <c r="K50" s="76"/>
      <c r="L50" s="76"/>
      <c r="M50" s="68"/>
      <c r="N50" s="68"/>
      <c r="O50" s="68"/>
    </row>
    <row r="51" spans="1:15" s="48" customFormat="1" ht="17.25">
      <c r="A51" s="40">
        <v>10</v>
      </c>
      <c r="B51" s="480" t="s">
        <v>37</v>
      </c>
      <c r="C51" s="525">
        <v>20</v>
      </c>
      <c r="D51" s="525">
        <v>60</v>
      </c>
      <c r="E51" s="525">
        <v>90</v>
      </c>
      <c r="F51" s="526">
        <f>+'Ekamut-caxs'!D53</f>
        <v>120</v>
      </c>
      <c r="G51" s="236"/>
      <c r="H51" s="86"/>
      <c r="I51" s="46"/>
      <c r="J51" s="46"/>
      <c r="K51" s="46"/>
      <c r="L51" s="35"/>
      <c r="M51" s="47"/>
      <c r="N51" s="47"/>
      <c r="O51" s="47"/>
    </row>
    <row r="52" spans="1:15" s="48" customFormat="1" ht="33" customHeight="1">
      <c r="A52" s="40">
        <v>11</v>
      </c>
      <c r="B52" s="481" t="s">
        <v>67</v>
      </c>
      <c r="C52" s="525">
        <v>12</v>
      </c>
      <c r="D52" s="525">
        <v>50</v>
      </c>
      <c r="E52" s="525">
        <v>70</v>
      </c>
      <c r="F52" s="526">
        <f>+'Ekamut-caxs'!D54</f>
        <v>80</v>
      </c>
      <c r="G52" s="236"/>
      <c r="H52" s="86"/>
      <c r="I52" s="46"/>
      <c r="J52" s="46"/>
      <c r="K52" s="46"/>
      <c r="L52" s="35"/>
      <c r="M52" s="47"/>
      <c r="N52" s="47"/>
      <c r="O52" s="47"/>
    </row>
    <row r="53" spans="1:15" s="48" customFormat="1" ht="33" customHeight="1">
      <c r="A53" s="40">
        <v>12</v>
      </c>
      <c r="B53" s="481" t="s">
        <v>68</v>
      </c>
      <c r="C53" s="525">
        <v>0</v>
      </c>
      <c r="D53" s="525">
        <v>0</v>
      </c>
      <c r="E53" s="525">
        <v>0</v>
      </c>
      <c r="F53" s="526">
        <f>+'Ekamut-caxs'!D55</f>
        <v>117</v>
      </c>
      <c r="G53" s="236"/>
      <c r="H53" s="5"/>
      <c r="I53" s="46"/>
      <c r="J53" s="46"/>
      <c r="K53" s="46"/>
      <c r="L53" s="35"/>
      <c r="M53" s="47"/>
      <c r="N53" s="47"/>
      <c r="O53" s="47"/>
    </row>
    <row r="54" spans="1:15" s="48" customFormat="1" ht="33" hidden="1" customHeight="1">
      <c r="A54" s="40">
        <f>A49+1</f>
        <v>11</v>
      </c>
      <c r="B54" s="480" t="s">
        <v>38</v>
      </c>
      <c r="C54" s="525">
        <v>0</v>
      </c>
      <c r="D54" s="525">
        <v>0</v>
      </c>
      <c r="E54" s="525">
        <v>0</v>
      </c>
      <c r="F54" s="526">
        <f>+'Ekamut-caxs'!D56</f>
        <v>0</v>
      </c>
      <c r="G54" s="236"/>
      <c r="H54" s="86"/>
      <c r="I54" s="46"/>
      <c r="J54" s="46"/>
      <c r="K54" s="46"/>
      <c r="L54" s="35"/>
      <c r="M54" s="47"/>
      <c r="N54" s="47"/>
      <c r="O54" s="47"/>
    </row>
    <row r="55" spans="1:15" s="48" customFormat="1" ht="33" hidden="1" customHeight="1">
      <c r="A55" s="40">
        <f>A50+1</f>
        <v>12</v>
      </c>
      <c r="B55" s="480" t="s">
        <v>111</v>
      </c>
      <c r="C55" s="525">
        <v>0</v>
      </c>
      <c r="D55" s="525">
        <v>0</v>
      </c>
      <c r="E55" s="525">
        <v>0</v>
      </c>
      <c r="F55" s="526">
        <f>+'Ekamut-caxs'!D57</f>
        <v>0</v>
      </c>
      <c r="G55" s="236"/>
      <c r="H55" s="86"/>
      <c r="I55" s="46"/>
      <c r="J55" s="46"/>
      <c r="K55" s="46"/>
      <c r="L55" s="35"/>
      <c r="M55" s="47"/>
      <c r="N55" s="47"/>
      <c r="O55" s="47"/>
    </row>
    <row r="56" spans="1:15" s="48" customFormat="1" ht="33" hidden="1" customHeight="1">
      <c r="A56" s="40">
        <f>A51+1</f>
        <v>11</v>
      </c>
      <c r="B56" s="480" t="s">
        <v>39</v>
      </c>
      <c r="C56" s="525">
        <v>0</v>
      </c>
      <c r="D56" s="525">
        <v>0</v>
      </c>
      <c r="E56" s="525">
        <v>0</v>
      </c>
      <c r="F56" s="526">
        <f>+'Ekamut-caxs'!D58</f>
        <v>0</v>
      </c>
      <c r="G56" s="236"/>
      <c r="H56" s="86"/>
      <c r="I56" s="46"/>
      <c r="J56" s="46"/>
      <c r="K56" s="46"/>
      <c r="L56" s="35"/>
      <c r="M56" s="47"/>
      <c r="N56" s="47"/>
      <c r="O56" s="47"/>
    </row>
    <row r="57" spans="1:15" s="48" customFormat="1" ht="17.25">
      <c r="A57" s="40">
        <v>13</v>
      </c>
      <c r="B57" s="480" t="s">
        <v>56</v>
      </c>
      <c r="C57" s="525">
        <v>20</v>
      </c>
      <c r="D57" s="525">
        <v>45</v>
      </c>
      <c r="E57" s="525">
        <v>55</v>
      </c>
      <c r="F57" s="526">
        <f>+'Ekamut-caxs'!D59</f>
        <v>60</v>
      </c>
      <c r="G57" s="236"/>
      <c r="H57" s="86"/>
      <c r="I57" s="46"/>
      <c r="J57" s="46"/>
      <c r="K57" s="46"/>
      <c r="L57" s="35"/>
      <c r="M57" s="47"/>
      <c r="N57" s="47"/>
      <c r="O57" s="47"/>
    </row>
    <row r="58" spans="1:15" s="48" customFormat="1" ht="33" customHeight="1">
      <c r="A58" s="40">
        <v>14</v>
      </c>
      <c r="B58" s="479" t="s">
        <v>233</v>
      </c>
      <c r="C58" s="525">
        <v>3400</v>
      </c>
      <c r="D58" s="525">
        <v>8000</v>
      </c>
      <c r="E58" s="525">
        <v>10000</v>
      </c>
      <c r="F58" s="526">
        <f>+'Ekamut-caxs'!D60</f>
        <v>13009.3</v>
      </c>
      <c r="G58" s="236"/>
      <c r="H58" s="86"/>
      <c r="I58" s="46"/>
      <c r="J58" s="46"/>
      <c r="K58" s="46"/>
      <c r="L58" s="35"/>
      <c r="M58" s="47"/>
      <c r="N58" s="47"/>
      <c r="O58" s="47"/>
    </row>
    <row r="59" spans="1:15" s="48" customFormat="1" ht="33" hidden="1" customHeight="1">
      <c r="A59" s="40">
        <v>13</v>
      </c>
      <c r="B59" s="195" t="s">
        <v>199</v>
      </c>
      <c r="C59" s="525"/>
      <c r="D59" s="525"/>
      <c r="E59" s="525"/>
      <c r="F59" s="528"/>
      <c r="G59" s="236"/>
      <c r="H59" s="86"/>
      <c r="I59" s="46"/>
      <c r="J59" s="46"/>
      <c r="K59" s="46"/>
      <c r="L59" s="35"/>
      <c r="M59" s="47"/>
      <c r="N59" s="47"/>
      <c r="O59" s="47"/>
    </row>
    <row r="60" spans="1:15" s="47" customFormat="1" ht="17.25">
      <c r="A60" s="40">
        <v>15</v>
      </c>
      <c r="B60" s="196" t="s">
        <v>259</v>
      </c>
      <c r="C60" s="525">
        <v>100</v>
      </c>
      <c r="D60" s="525">
        <v>450</v>
      </c>
      <c r="E60" s="525">
        <v>650</v>
      </c>
      <c r="F60" s="528">
        <f>'Ekamut-caxs'!D62</f>
        <v>680</v>
      </c>
      <c r="G60" s="236"/>
      <c r="H60" s="86"/>
      <c r="I60" s="46"/>
      <c r="J60" s="46"/>
      <c r="K60" s="46"/>
      <c r="L60" s="35"/>
    </row>
    <row r="61" spans="1:15" s="47" customFormat="1" ht="17.25">
      <c r="A61" s="40">
        <v>16</v>
      </c>
      <c r="B61" s="196" t="s">
        <v>258</v>
      </c>
      <c r="C61" s="525">
        <v>100</v>
      </c>
      <c r="D61" s="525">
        <v>250</v>
      </c>
      <c r="E61" s="525">
        <v>300</v>
      </c>
      <c r="F61" s="528">
        <f>+'Ekamut-caxs'!D63</f>
        <v>400</v>
      </c>
      <c r="G61" s="236"/>
      <c r="H61" s="86"/>
      <c r="I61" s="46"/>
      <c r="J61" s="46"/>
      <c r="K61" s="46"/>
      <c r="L61" s="35"/>
    </row>
    <row r="62" spans="1:15" s="47" customFormat="1" ht="33" customHeight="1">
      <c r="A62" s="40">
        <v>17</v>
      </c>
      <c r="B62" s="507" t="s">
        <v>260</v>
      </c>
      <c r="C62" s="525">
        <v>20</v>
      </c>
      <c r="D62" s="525">
        <v>50</v>
      </c>
      <c r="E62" s="525">
        <v>80</v>
      </c>
      <c r="F62" s="528">
        <f>+'Ekamut-caxs'!D64</f>
        <v>100</v>
      </c>
      <c r="G62" s="236"/>
      <c r="H62" s="86"/>
      <c r="I62" s="46"/>
      <c r="J62" s="46"/>
      <c r="K62" s="46"/>
      <c r="L62" s="35"/>
    </row>
    <row r="63" spans="1:15" s="47" customFormat="1" ht="17.25">
      <c r="A63" s="40">
        <v>18</v>
      </c>
      <c r="B63" s="520" t="s">
        <v>272</v>
      </c>
      <c r="C63" s="525">
        <v>2000</v>
      </c>
      <c r="D63" s="525">
        <v>2000</v>
      </c>
      <c r="E63" s="525">
        <v>4250</v>
      </c>
      <c r="F63" s="528">
        <f>+'Ekamut-caxs'!D65</f>
        <v>4250</v>
      </c>
      <c r="G63" s="236"/>
      <c r="H63" s="86"/>
      <c r="I63" s="46"/>
      <c r="J63" s="46"/>
      <c r="K63" s="46"/>
      <c r="L63" s="35"/>
    </row>
    <row r="64" spans="1:15" s="47" customFormat="1" ht="17.25">
      <c r="A64" s="40">
        <v>19</v>
      </c>
      <c r="B64" s="520" t="s">
        <v>273</v>
      </c>
      <c r="C64" s="525">
        <v>500</v>
      </c>
      <c r="D64" s="525">
        <v>600</v>
      </c>
      <c r="E64" s="525">
        <v>700</v>
      </c>
      <c r="F64" s="528">
        <f>+'Ekamut-caxs'!D66</f>
        <v>700</v>
      </c>
      <c r="G64" s="236"/>
      <c r="H64" s="86"/>
      <c r="I64" s="46"/>
      <c r="J64" s="46"/>
      <c r="K64" s="46"/>
      <c r="L64" s="35"/>
    </row>
    <row r="65" spans="1:15" s="71" customFormat="1" ht="34.5" hidden="1" customHeight="1">
      <c r="A65" s="40">
        <v>14</v>
      </c>
      <c r="B65" s="481" t="s">
        <v>27</v>
      </c>
      <c r="C65" s="526">
        <f t="shared" ref="C65:F65" si="9">SUM(C66:C68)</f>
        <v>0</v>
      </c>
      <c r="D65" s="526">
        <f t="shared" si="9"/>
        <v>0</v>
      </c>
      <c r="E65" s="526">
        <f t="shared" si="9"/>
        <v>0</v>
      </c>
      <c r="F65" s="526">
        <f t="shared" si="9"/>
        <v>0</v>
      </c>
      <c r="G65" s="236"/>
      <c r="H65" s="85"/>
      <c r="I65" s="46"/>
      <c r="J65" s="46"/>
      <c r="K65" s="46"/>
      <c r="L65" s="46"/>
      <c r="M65" s="70"/>
      <c r="N65" s="70"/>
      <c r="O65" s="70"/>
    </row>
    <row r="66" spans="1:15" s="466" customFormat="1" ht="27" hidden="1" customHeight="1">
      <c r="A66" s="40">
        <f>A65+0.1</f>
        <v>14.1</v>
      </c>
      <c r="B66" s="482" t="s">
        <v>28</v>
      </c>
      <c r="C66" s="529"/>
      <c r="D66" s="529"/>
      <c r="E66" s="529"/>
      <c r="F66" s="528"/>
      <c r="G66" s="459"/>
      <c r="H66" s="464"/>
      <c r="I66" s="465"/>
      <c r="J66" s="465"/>
      <c r="K66" s="465"/>
      <c r="L66" s="465"/>
    </row>
    <row r="67" spans="1:15" s="466" customFormat="1" ht="27" hidden="1" customHeight="1">
      <c r="A67" s="40">
        <f t="shared" ref="A67:A68" si="10">A66+0.1</f>
        <v>14.2</v>
      </c>
      <c r="B67" s="482" t="s">
        <v>41</v>
      </c>
      <c r="C67" s="529"/>
      <c r="D67" s="529"/>
      <c r="E67" s="529"/>
      <c r="F67" s="528">
        <f>'Ekamut-caxs'!D69</f>
        <v>0</v>
      </c>
      <c r="G67" s="459"/>
      <c r="H67" s="464"/>
      <c r="I67" s="465"/>
      <c r="J67" s="465"/>
      <c r="K67" s="465"/>
      <c r="L67" s="465"/>
    </row>
    <row r="68" spans="1:15" s="467" customFormat="1" ht="27" hidden="1" customHeight="1">
      <c r="A68" s="40">
        <f t="shared" si="10"/>
        <v>14.299999999999999</v>
      </c>
      <c r="B68" s="487" t="s">
        <v>75</v>
      </c>
      <c r="C68" s="529"/>
      <c r="D68" s="529"/>
      <c r="E68" s="529"/>
      <c r="F68" s="528"/>
      <c r="G68" s="459"/>
      <c r="H68" s="464"/>
      <c r="I68" s="465"/>
      <c r="J68" s="465"/>
      <c r="K68" s="465"/>
      <c r="L68" s="465"/>
      <c r="M68" s="466"/>
      <c r="N68" s="466"/>
      <c r="O68" s="466"/>
    </row>
    <row r="69" spans="1:15" s="71" customFormat="1" ht="17.25">
      <c r="A69" s="40">
        <v>20</v>
      </c>
      <c r="B69" s="480" t="s">
        <v>29</v>
      </c>
      <c r="C69" s="525">
        <v>358.6</v>
      </c>
      <c r="D69" s="525">
        <v>358.6</v>
      </c>
      <c r="E69" s="525">
        <v>358.6</v>
      </c>
      <c r="F69" s="525">
        <v>358.6</v>
      </c>
      <c r="G69" s="236"/>
      <c r="H69" s="85"/>
      <c r="I69" s="46"/>
      <c r="J69" s="46"/>
      <c r="K69" s="46"/>
      <c r="L69" s="46"/>
      <c r="M69" s="70"/>
      <c r="N69" s="70"/>
      <c r="O69" s="70"/>
    </row>
    <row r="70" spans="1:15" s="54" customFormat="1" ht="17.25">
      <c r="A70" s="532">
        <v>21</v>
      </c>
      <c r="B70" s="480" t="s">
        <v>76</v>
      </c>
      <c r="C70" s="525">
        <v>2000</v>
      </c>
      <c r="D70" s="525">
        <v>3500</v>
      </c>
      <c r="E70" s="525">
        <v>6500</v>
      </c>
      <c r="F70" s="528">
        <f>'Ekamut-caxs'!D70</f>
        <v>7549.8</v>
      </c>
      <c r="G70" s="236"/>
      <c r="H70" s="80"/>
      <c r="I70" s="32"/>
      <c r="J70" s="32"/>
      <c r="K70" s="32"/>
      <c r="L70" s="32"/>
      <c r="M70" s="55"/>
      <c r="N70" s="55"/>
      <c r="O70" s="55"/>
    </row>
    <row r="71" spans="1:15" s="59" customFormat="1" ht="27" customHeight="1">
      <c r="A71" s="31" t="s">
        <v>49</v>
      </c>
      <c r="B71" s="486" t="s">
        <v>52</v>
      </c>
      <c r="C71" s="530">
        <f t="shared" ref="C71:F71" si="11">C72+C80</f>
        <v>2450</v>
      </c>
      <c r="D71" s="530">
        <f t="shared" si="11"/>
        <v>3723.1</v>
      </c>
      <c r="E71" s="530">
        <f t="shared" si="11"/>
        <v>3723.1</v>
      </c>
      <c r="F71" s="530">
        <f t="shared" si="11"/>
        <v>4173.1000000000004</v>
      </c>
      <c r="G71" s="366"/>
      <c r="H71" s="87"/>
      <c r="I71" s="77"/>
      <c r="J71" s="77"/>
      <c r="K71" s="77"/>
      <c r="L71" s="77"/>
      <c r="M71" s="58"/>
      <c r="N71" s="58"/>
      <c r="O71" s="58"/>
    </row>
    <row r="72" spans="1:15" s="69" customFormat="1" ht="17.25">
      <c r="A72" s="50">
        <v>1</v>
      </c>
      <c r="B72" s="480" t="s">
        <v>81</v>
      </c>
      <c r="C72" s="191">
        <f t="shared" ref="C72:E72" si="12">SUM(C73:C79)</f>
        <v>2450</v>
      </c>
      <c r="D72" s="191">
        <f t="shared" si="12"/>
        <v>3723.1</v>
      </c>
      <c r="E72" s="191">
        <f t="shared" si="12"/>
        <v>3723.1</v>
      </c>
      <c r="F72" s="191">
        <f>SUM(F73:F79)</f>
        <v>4173.1000000000004</v>
      </c>
      <c r="G72" s="236"/>
      <c r="H72" s="84"/>
      <c r="I72" s="76"/>
      <c r="J72" s="76"/>
      <c r="K72" s="76"/>
      <c r="L72" s="76"/>
      <c r="M72" s="68"/>
      <c r="N72" s="68"/>
      <c r="O72" s="68"/>
    </row>
    <row r="73" spans="1:15" s="469" customFormat="1" ht="14.25">
      <c r="A73" s="468">
        <f>+A72+0.1</f>
        <v>1.1000000000000001</v>
      </c>
      <c r="B73" s="487" t="s">
        <v>77</v>
      </c>
      <c r="C73" s="519">
        <v>450</v>
      </c>
      <c r="D73" s="519">
        <v>450</v>
      </c>
      <c r="E73" s="519">
        <v>450</v>
      </c>
      <c r="F73" s="519">
        <v>450</v>
      </c>
      <c r="G73" s="459"/>
      <c r="H73" s="463"/>
      <c r="I73" s="461"/>
      <c r="J73" s="461"/>
      <c r="K73" s="461"/>
      <c r="L73" s="461"/>
      <c r="M73" s="462"/>
      <c r="N73" s="462"/>
      <c r="O73" s="462"/>
    </row>
    <row r="74" spans="1:15" s="469" customFormat="1" ht="14.25">
      <c r="A74" s="468">
        <f t="shared" ref="A74:A79" si="13">+A73+0.1</f>
        <v>1.2000000000000002</v>
      </c>
      <c r="B74" s="487" t="s">
        <v>78</v>
      </c>
      <c r="C74" s="519">
        <v>0</v>
      </c>
      <c r="D74" s="519">
        <v>0</v>
      </c>
      <c r="E74" s="519">
        <v>0</v>
      </c>
      <c r="F74" s="519">
        <v>450</v>
      </c>
      <c r="G74" s="459"/>
      <c r="H74" s="463"/>
      <c r="I74" s="461"/>
      <c r="J74" s="461"/>
      <c r="K74" s="461"/>
      <c r="L74" s="461"/>
      <c r="M74" s="462"/>
      <c r="N74" s="462"/>
      <c r="O74" s="462"/>
    </row>
    <row r="75" spans="1:15" s="469" customFormat="1" ht="27" hidden="1" customHeight="1">
      <c r="A75" s="468">
        <f t="shared" si="13"/>
        <v>1.3000000000000003</v>
      </c>
      <c r="B75" s="487" t="s">
        <v>79</v>
      </c>
      <c r="C75" s="519"/>
      <c r="D75" s="519"/>
      <c r="E75" s="519"/>
      <c r="F75" s="458"/>
      <c r="G75" s="459"/>
      <c r="H75" s="463"/>
      <c r="I75" s="461"/>
      <c r="J75" s="461"/>
      <c r="K75" s="461"/>
      <c r="L75" s="461"/>
      <c r="M75" s="462"/>
      <c r="N75" s="462"/>
      <c r="O75" s="462"/>
    </row>
    <row r="76" spans="1:15" s="469" customFormat="1" ht="14.25">
      <c r="A76" s="468">
        <v>1.3</v>
      </c>
      <c r="B76" s="487" t="s">
        <v>171</v>
      </c>
      <c r="C76" s="519">
        <v>2000</v>
      </c>
      <c r="D76" s="519">
        <v>3273.1</v>
      </c>
      <c r="E76" s="519">
        <v>3273.1</v>
      </c>
      <c r="F76" s="519">
        <v>3273.1</v>
      </c>
      <c r="G76" s="459"/>
      <c r="H76" s="463"/>
      <c r="I76" s="461"/>
      <c r="J76" s="461"/>
      <c r="K76" s="461"/>
      <c r="L76" s="461"/>
      <c r="M76" s="462"/>
      <c r="N76" s="462"/>
      <c r="O76" s="462"/>
    </row>
    <row r="77" spans="1:15" s="469" customFormat="1" ht="27" hidden="1" customHeight="1">
      <c r="A77" s="468">
        <f t="shared" si="13"/>
        <v>1.4000000000000001</v>
      </c>
      <c r="B77" s="487" t="s">
        <v>57</v>
      </c>
      <c r="C77" s="494"/>
      <c r="D77" s="494"/>
      <c r="E77" s="494"/>
      <c r="F77" s="495"/>
      <c r="G77" s="459"/>
      <c r="H77" s="463"/>
      <c r="I77" s="461"/>
      <c r="J77" s="461"/>
      <c r="K77" s="461"/>
      <c r="L77" s="461"/>
      <c r="M77" s="462"/>
      <c r="N77" s="462"/>
      <c r="O77" s="462"/>
    </row>
    <row r="78" spans="1:15" s="462" customFormat="1" ht="27" hidden="1" customHeight="1">
      <c r="A78" s="468">
        <f t="shared" si="13"/>
        <v>1.5000000000000002</v>
      </c>
      <c r="B78" s="482" t="s">
        <v>58</v>
      </c>
      <c r="C78" s="494"/>
      <c r="D78" s="494"/>
      <c r="E78" s="494"/>
      <c r="F78" s="495"/>
      <c r="G78" s="459"/>
      <c r="H78" s="463"/>
      <c r="I78" s="461"/>
      <c r="J78" s="461"/>
      <c r="K78" s="461"/>
      <c r="L78" s="461"/>
    </row>
    <row r="79" spans="1:15" s="462" customFormat="1" ht="27" hidden="1" customHeight="1">
      <c r="A79" s="468">
        <f t="shared" si="13"/>
        <v>1.6000000000000003</v>
      </c>
      <c r="B79" s="482"/>
      <c r="C79" s="494"/>
      <c r="D79" s="494"/>
      <c r="E79" s="494"/>
      <c r="F79" s="495"/>
      <c r="G79" s="459"/>
      <c r="H79" s="470"/>
      <c r="I79" s="461"/>
      <c r="J79" s="461"/>
      <c r="K79" s="461"/>
      <c r="L79" s="461"/>
    </row>
    <row r="80" spans="1:15" s="69" customFormat="1" ht="39" hidden="1" customHeight="1">
      <c r="A80" s="50">
        <v>2</v>
      </c>
      <c r="B80" s="481" t="s">
        <v>243</v>
      </c>
      <c r="C80" s="191">
        <f t="shared" ref="C80:E80" si="14">SUM(C81:C83)</f>
        <v>0</v>
      </c>
      <c r="D80" s="191">
        <f t="shared" si="14"/>
        <v>0</v>
      </c>
      <c r="E80" s="191">
        <f t="shared" si="14"/>
        <v>0</v>
      </c>
      <c r="F80" s="191">
        <f>SUM(F81:F83)</f>
        <v>0</v>
      </c>
      <c r="G80" s="236"/>
      <c r="H80" s="84"/>
      <c r="I80" s="76"/>
      <c r="J80" s="76"/>
      <c r="K80" s="76"/>
      <c r="L80" s="76"/>
      <c r="M80" s="68"/>
      <c r="N80" s="68"/>
      <c r="O80" s="68"/>
    </row>
    <row r="81" spans="1:15" s="469" customFormat="1" ht="27" hidden="1" customHeight="1">
      <c r="A81" s="468">
        <f t="shared" ref="A81:A83" si="15">+A80+0.1</f>
        <v>2.1</v>
      </c>
      <c r="B81" s="487" t="s">
        <v>54</v>
      </c>
      <c r="C81" s="494"/>
      <c r="D81" s="494"/>
      <c r="E81" s="494"/>
      <c r="F81" s="495"/>
      <c r="G81" s="459"/>
      <c r="H81" s="463"/>
      <c r="I81" s="461"/>
      <c r="J81" s="461"/>
      <c r="K81" s="461"/>
      <c r="L81" s="461"/>
      <c r="M81" s="462"/>
      <c r="N81" s="462"/>
      <c r="O81" s="462"/>
    </row>
    <row r="82" spans="1:15" s="469" customFormat="1" ht="27" hidden="1" customHeight="1">
      <c r="A82" s="468">
        <f t="shared" si="15"/>
        <v>2.2000000000000002</v>
      </c>
      <c r="B82" s="487" t="s">
        <v>53</v>
      </c>
      <c r="C82" s="494"/>
      <c r="D82" s="494"/>
      <c r="E82" s="494"/>
      <c r="F82" s="495"/>
      <c r="G82" s="459"/>
      <c r="H82" s="463"/>
      <c r="I82" s="461"/>
      <c r="J82" s="461"/>
      <c r="K82" s="461"/>
      <c r="L82" s="461"/>
      <c r="M82" s="462"/>
      <c r="N82" s="462"/>
      <c r="O82" s="462"/>
    </row>
    <row r="83" spans="1:15" s="469" customFormat="1" ht="27" hidden="1" customHeight="1">
      <c r="A83" s="468">
        <f t="shared" si="15"/>
        <v>2.3000000000000003</v>
      </c>
      <c r="B83" s="487" t="s">
        <v>42</v>
      </c>
      <c r="C83" s="494"/>
      <c r="D83" s="494"/>
      <c r="E83" s="494"/>
      <c r="F83" s="495"/>
      <c r="G83" s="459"/>
      <c r="H83" s="463"/>
      <c r="I83" s="461"/>
      <c r="J83" s="461"/>
      <c r="K83" s="461"/>
      <c r="L83" s="461"/>
      <c r="M83" s="462"/>
      <c r="N83" s="462"/>
      <c r="O83" s="462"/>
    </row>
    <row r="84" spans="1:15" s="59" customFormat="1" ht="36" hidden="1" customHeight="1">
      <c r="A84" s="31" t="s">
        <v>50</v>
      </c>
      <c r="B84" s="484" t="s">
        <v>120</v>
      </c>
      <c r="C84" s="199">
        <f t="shared" ref="C84:E84" si="16">SUM(C85:C86)</f>
        <v>0</v>
      </c>
      <c r="D84" s="199">
        <f t="shared" si="16"/>
        <v>0</v>
      </c>
      <c r="E84" s="199">
        <f t="shared" si="16"/>
        <v>0</v>
      </c>
      <c r="F84" s="199">
        <f>SUM(F85:F86)</f>
        <v>0</v>
      </c>
      <c r="G84" s="366"/>
      <c r="H84" s="87"/>
      <c r="I84" s="77"/>
      <c r="J84" s="77"/>
      <c r="K84" s="77"/>
      <c r="L84" s="77"/>
      <c r="M84" s="58"/>
      <c r="N84" s="58"/>
      <c r="O84" s="58"/>
    </row>
    <row r="85" spans="1:15" s="68" customFormat="1" ht="27" hidden="1" customHeight="1">
      <c r="A85" s="50">
        <v>1</v>
      </c>
      <c r="B85" s="380" t="s">
        <v>241</v>
      </c>
      <c r="C85" s="494"/>
      <c r="D85" s="494"/>
      <c r="E85" s="494"/>
      <c r="F85" s="495"/>
      <c r="G85" s="236"/>
      <c r="H85" s="84"/>
      <c r="I85" s="76"/>
      <c r="J85" s="76"/>
      <c r="K85" s="76"/>
      <c r="L85" s="76"/>
    </row>
    <row r="86" spans="1:15" s="68" customFormat="1" ht="27" hidden="1" customHeight="1">
      <c r="A86" s="50">
        <v>2</v>
      </c>
      <c r="B86" s="380" t="s">
        <v>242</v>
      </c>
      <c r="C86" s="494"/>
      <c r="D86" s="494"/>
      <c r="E86" s="494"/>
      <c r="F86" s="495"/>
      <c r="G86" s="236"/>
      <c r="H86" s="79"/>
      <c r="I86" s="76"/>
      <c r="J86" s="76"/>
      <c r="K86" s="76"/>
      <c r="L86" s="76"/>
    </row>
    <row r="87" spans="1:15" s="73" customFormat="1" ht="39" customHeight="1">
      <c r="A87" s="9" t="s">
        <v>30</v>
      </c>
      <c r="B87" s="484" t="s">
        <v>31</v>
      </c>
      <c r="C87" s="199">
        <f>C13+C14-C29</f>
        <v>15989.900000000001</v>
      </c>
      <c r="D87" s="199">
        <f>D13+D14-D29</f>
        <v>16312.80000000001</v>
      </c>
      <c r="E87" s="199">
        <f>E13+E14-E29</f>
        <v>21215</v>
      </c>
      <c r="F87" s="199">
        <f>F13+F14-F29</f>
        <v>1066.1999999999825</v>
      </c>
      <c r="G87" s="367"/>
      <c r="H87" s="545"/>
      <c r="I87" s="546"/>
      <c r="J87" s="208"/>
      <c r="K87" s="208"/>
      <c r="L87" s="177"/>
      <c r="M87" s="72"/>
      <c r="N87" s="72"/>
      <c r="O87" s="72"/>
    </row>
    <row r="88" spans="1:15" s="58" customFormat="1" ht="33" customHeight="1">
      <c r="A88" s="354"/>
      <c r="B88" s="355"/>
      <c r="C88" s="355"/>
      <c r="D88" s="355"/>
      <c r="E88" s="355"/>
      <c r="H88" s="87"/>
      <c r="I88" s="77"/>
      <c r="J88" s="77"/>
      <c r="K88" s="77"/>
      <c r="L88" s="77"/>
    </row>
    <row r="89" spans="1:15" s="5" customFormat="1" ht="33" hidden="1" customHeight="1">
      <c r="B89" s="356" t="s">
        <v>2</v>
      </c>
      <c r="C89" s="356"/>
      <c r="D89" s="356"/>
      <c r="E89" s="356"/>
      <c r="F89" s="213" t="str">
        <f>+'Ekamut-caxs'!C73</f>
        <v>Ի.Գասպարյան</v>
      </c>
      <c r="G89" s="77"/>
      <c r="H89" s="12"/>
      <c r="I89" s="32"/>
      <c r="J89" s="32"/>
      <c r="K89" s="32"/>
      <c r="L89" s="32"/>
    </row>
    <row r="90" spans="1:15" s="2" customFormat="1" ht="22.9" hidden="1" customHeight="1">
      <c r="A90" s="5"/>
      <c r="B90" s="5" t="s">
        <v>4</v>
      </c>
      <c r="C90" s="5"/>
      <c r="D90" s="5"/>
      <c r="E90" s="5"/>
      <c r="F90" s="500" t="s">
        <v>85</v>
      </c>
      <c r="G90" s="358"/>
      <c r="H90" s="359"/>
      <c r="I90" s="63"/>
      <c r="J90" s="63"/>
      <c r="K90" s="63"/>
      <c r="L90" s="63"/>
    </row>
    <row r="91" spans="1:15" s="2" customFormat="1" ht="33" hidden="1" customHeight="1">
      <c r="B91" s="12" t="s">
        <v>6</v>
      </c>
      <c r="C91" s="12"/>
      <c r="D91" s="12"/>
      <c r="E91" s="12"/>
      <c r="F91" s="213" t="str">
        <f>'Ekamut-caxs'!C75</f>
        <v>Տ․Կիրակոսյան</v>
      </c>
      <c r="G91" s="237"/>
      <c r="H91" s="58"/>
      <c r="I91" s="63"/>
      <c r="J91" s="63"/>
      <c r="K91" s="63"/>
      <c r="L91" s="63"/>
    </row>
    <row r="92" spans="1:15" s="2" customFormat="1" ht="12" hidden="1" customHeight="1">
      <c r="F92" s="357" t="s">
        <v>85</v>
      </c>
      <c r="G92" s="358"/>
      <c r="H92" s="359"/>
      <c r="I92" s="63"/>
      <c r="J92" s="63"/>
      <c r="K92" s="63"/>
      <c r="L92" s="63"/>
    </row>
    <row r="93" spans="1:15" s="2" customFormat="1" hidden="1">
      <c r="B93" s="63" t="s">
        <v>157</v>
      </c>
      <c r="C93" s="63"/>
      <c r="D93" s="63"/>
      <c r="E93" s="63"/>
      <c r="F93" s="60"/>
      <c r="G93" s="60"/>
      <c r="H93" s="60"/>
      <c r="I93" s="63"/>
      <c r="J93" s="63"/>
      <c r="K93" s="63"/>
      <c r="L93" s="63"/>
    </row>
    <row r="94" spans="1:15" s="32" customFormat="1" ht="111" customHeight="1">
      <c r="B94" s="454" t="str">
        <f>+'Ekamut-caxs'!B78</f>
        <v>ԵՐԵՎԱՆԻ ՔԱՂԱՔԱՊԵՏ՝</v>
      </c>
      <c r="C94" s="549"/>
      <c r="D94" s="549"/>
      <c r="E94" s="33"/>
      <c r="F94" s="531" t="str">
        <f>+'Ekamut-caxs'!D78</f>
        <v>ՏԻԳՐԱՆ ԱՎԻՆՅԱՆ</v>
      </c>
      <c r="G94" s="77"/>
    </row>
    <row r="95" spans="1:15" s="60" customFormat="1">
      <c r="H95" s="82"/>
      <c r="I95" s="63"/>
      <c r="J95" s="63"/>
      <c r="K95" s="63"/>
      <c r="L95" s="63"/>
    </row>
    <row r="96" spans="1:15" s="60" customFormat="1">
      <c r="H96" s="82"/>
      <c r="I96" s="63"/>
      <c r="J96" s="63"/>
      <c r="K96" s="63"/>
      <c r="L96" s="63"/>
    </row>
    <row r="97" spans="8:12" s="60" customFormat="1">
      <c r="H97" s="82"/>
      <c r="I97" s="63"/>
      <c r="J97" s="63"/>
      <c r="K97" s="63"/>
      <c r="L97" s="63"/>
    </row>
    <row r="98" spans="8:12" s="60" customFormat="1">
      <c r="H98" s="82"/>
      <c r="I98" s="63"/>
      <c r="J98" s="63"/>
      <c r="K98" s="63"/>
      <c r="L98" s="63"/>
    </row>
    <row r="99" spans="8:12" s="60" customFormat="1">
      <c r="H99" s="82"/>
      <c r="I99" s="63"/>
      <c r="J99" s="63"/>
      <c r="K99" s="63"/>
      <c r="L99" s="63"/>
    </row>
    <row r="100" spans="8:12" s="60" customFormat="1">
      <c r="H100" s="82"/>
      <c r="I100" s="63"/>
      <c r="J100" s="63"/>
      <c r="K100" s="63"/>
      <c r="L100" s="63"/>
    </row>
    <row r="101" spans="8:12" s="60" customFormat="1">
      <c r="H101" s="82"/>
      <c r="I101" s="63"/>
      <c r="J101" s="63"/>
      <c r="K101" s="63"/>
      <c r="L101" s="63"/>
    </row>
    <row r="102" spans="8:12" s="60" customFormat="1">
      <c r="H102" s="82"/>
      <c r="I102" s="63"/>
      <c r="J102" s="63"/>
      <c r="K102" s="63"/>
      <c r="L102" s="63"/>
    </row>
    <row r="103" spans="8:12" s="60" customFormat="1">
      <c r="H103" s="82"/>
      <c r="I103" s="63"/>
      <c r="J103" s="63"/>
      <c r="K103" s="63"/>
      <c r="L103" s="63"/>
    </row>
    <row r="104" spans="8:12" s="60" customFormat="1">
      <c r="H104" s="82"/>
      <c r="I104" s="63"/>
      <c r="J104" s="63"/>
      <c r="K104" s="63"/>
      <c r="L104" s="63"/>
    </row>
    <row r="105" spans="8:12" s="60" customFormat="1">
      <c r="H105" s="82"/>
      <c r="I105" s="63"/>
      <c r="J105" s="63"/>
      <c r="K105" s="63"/>
      <c r="L105" s="63"/>
    </row>
    <row r="106" spans="8:12" s="60" customFormat="1">
      <c r="H106" s="82"/>
      <c r="I106" s="63"/>
      <c r="J106" s="63"/>
      <c r="K106" s="63"/>
      <c r="L106" s="63"/>
    </row>
    <row r="107" spans="8:12" s="60" customFormat="1">
      <c r="H107" s="82"/>
      <c r="I107" s="63"/>
      <c r="J107" s="63"/>
      <c r="K107" s="63"/>
      <c r="L107" s="63"/>
    </row>
    <row r="108" spans="8:12" s="60" customFormat="1">
      <c r="H108" s="82"/>
      <c r="I108" s="63"/>
      <c r="J108" s="63"/>
      <c r="K108" s="63"/>
      <c r="L108" s="63"/>
    </row>
    <row r="109" spans="8:12" s="60" customFormat="1">
      <c r="H109" s="82"/>
      <c r="I109" s="63"/>
      <c r="J109" s="63"/>
      <c r="K109" s="63"/>
      <c r="L109" s="63"/>
    </row>
    <row r="110" spans="8:12" s="60" customFormat="1">
      <c r="H110" s="82"/>
      <c r="I110" s="63"/>
      <c r="J110" s="63"/>
      <c r="K110" s="63"/>
      <c r="L110" s="63"/>
    </row>
    <row r="111" spans="8:12" s="60" customFormat="1">
      <c r="H111" s="82"/>
      <c r="I111" s="63"/>
      <c r="J111" s="63"/>
      <c r="K111" s="63"/>
      <c r="L111" s="63"/>
    </row>
    <row r="112" spans="8:12" s="60" customFormat="1">
      <c r="H112" s="82"/>
      <c r="I112" s="63"/>
      <c r="J112" s="63"/>
      <c r="K112" s="63"/>
      <c r="L112" s="63"/>
    </row>
    <row r="113" spans="8:12" s="60" customFormat="1">
      <c r="H113" s="82"/>
      <c r="I113" s="63"/>
      <c r="J113" s="63"/>
      <c r="K113" s="63"/>
      <c r="L113" s="63"/>
    </row>
    <row r="114" spans="8:12" s="60" customFormat="1">
      <c r="H114" s="82"/>
      <c r="I114" s="63"/>
      <c r="J114" s="63"/>
      <c r="K114" s="63"/>
      <c r="L114" s="63"/>
    </row>
    <row r="115" spans="8:12" s="60" customFormat="1">
      <c r="H115" s="82"/>
      <c r="I115" s="63"/>
      <c r="J115" s="63"/>
      <c r="K115" s="63"/>
      <c r="L115" s="63"/>
    </row>
    <row r="116" spans="8:12" s="60" customFormat="1">
      <c r="H116" s="82"/>
      <c r="I116" s="63"/>
      <c r="J116" s="63"/>
      <c r="K116" s="63"/>
      <c r="L116" s="63"/>
    </row>
  </sheetData>
  <sheetProtection formatCells="0" formatColumns="0" formatRows="0" insertColumns="0" insertRows="0" insertHyperlinks="0" deleteColumns="0" deleteRows="0" sort="0" autoFilter="0" pivotTables="0"/>
  <mergeCells count="5">
    <mergeCell ref="H87:I87"/>
    <mergeCell ref="A7:F7"/>
    <mergeCell ref="A9:F9"/>
    <mergeCell ref="A8:F8"/>
    <mergeCell ref="C94:D94"/>
  </mergeCells>
  <pageMargins left="0.15748031496063" right="0.196850393700787" top="0.23622047244094499" bottom="0.25" header="0.15748031496063" footer="0.18"/>
  <pageSetup paperSize="9" scale="71" orientation="portrait" r:id="rId1"/>
  <headerFooter alignWithMargins="0"/>
  <ignoredErrors>
    <ignoredError sqref="F87 F84 F38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zoomScaleSheetLayoutView="100" workbookViewId="0">
      <selection activeCell="A49" sqref="A49:XFD49"/>
    </sheetView>
  </sheetViews>
  <sheetFormatPr defaultColWidth="9.140625" defaultRowHeight="13.5"/>
  <cols>
    <col min="1" max="1" width="7.140625" style="19" customWidth="1"/>
    <col min="2" max="2" width="54.42578125" style="15" customWidth="1"/>
    <col min="3" max="3" width="14.28515625" style="15" customWidth="1"/>
    <col min="4" max="4" width="15" style="15" customWidth="1"/>
    <col min="5" max="5" width="15.5703125" style="15" customWidth="1"/>
    <col min="6" max="6" width="47.42578125" style="15" customWidth="1"/>
    <col min="7" max="7" width="44.5703125" style="14" customWidth="1"/>
    <col min="8" max="18" width="9.140625" style="14"/>
    <col min="19" max="16384" width="9.140625" style="15"/>
  </cols>
  <sheetData>
    <row r="1" spans="1:18" ht="18.75" customHeight="1">
      <c r="A1" s="550" t="s">
        <v>47</v>
      </c>
      <c r="B1" s="550"/>
      <c r="C1" s="550"/>
      <c r="D1" s="550"/>
      <c r="E1" s="550"/>
      <c r="F1" s="550"/>
    </row>
    <row r="2" spans="1:18" s="17" customFormat="1" ht="25.5" customHeight="1">
      <c r="A2" s="548" t="str">
        <f>+'Ekamut-caxs'!A9</f>
        <v xml:space="preserve">«Երևան» փողային նվագախումբ ՀՈԱԿ-ի  </v>
      </c>
      <c r="B2" s="548"/>
      <c r="C2" s="548"/>
      <c r="D2" s="548"/>
      <c r="E2" s="548"/>
      <c r="F2" s="548"/>
      <c r="G2" s="4"/>
      <c r="H2" s="4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36.75" customHeight="1">
      <c r="A3" s="549" t="s">
        <v>216</v>
      </c>
      <c r="B3" s="549"/>
      <c r="C3" s="549"/>
      <c r="D3" s="549"/>
      <c r="E3" s="549"/>
      <c r="F3" s="549"/>
      <c r="G3" s="18"/>
      <c r="H3" s="18"/>
      <c r="I3" s="18"/>
    </row>
    <row r="4" spans="1:18" ht="20.25" customHeight="1">
      <c r="F4" s="20" t="s">
        <v>0</v>
      </c>
    </row>
    <row r="5" spans="1:18" ht="90" customHeight="1">
      <c r="A5" s="44" t="s">
        <v>3</v>
      </c>
      <c r="B5" s="45" t="s">
        <v>23</v>
      </c>
      <c r="C5" s="175" t="s">
        <v>249</v>
      </c>
      <c r="D5" s="175" t="s">
        <v>250</v>
      </c>
      <c r="E5" s="45" t="s">
        <v>43</v>
      </c>
      <c r="F5" s="231" t="str">
        <f>+'Dramakani hamematakan'!F5</f>
        <v xml:space="preserve">Ծանոթություն նախատեսվող ցուցանիշների վերաբերյալ </v>
      </c>
    </row>
    <row r="6" spans="1:18" s="17" customFormat="1" ht="31.5" customHeight="1">
      <c r="A6" s="42" t="s">
        <v>7</v>
      </c>
      <c r="B6" s="43" t="s">
        <v>114</v>
      </c>
      <c r="C6" s="211">
        <f>SUM(C7:C18,C21:C23)</f>
        <v>63491.3</v>
      </c>
      <c r="D6" s="211">
        <f>SUM(D7:D15,D18:D23)</f>
        <v>115505.60000000001</v>
      </c>
      <c r="E6" s="211">
        <f>SUM(E7:E15,E18:E23)</f>
        <v>51275.8</v>
      </c>
      <c r="F6" s="233"/>
      <c r="G6" s="538"/>
      <c r="H6" s="538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37" customFormat="1" ht="27.75" customHeight="1">
      <c r="A7" s="40">
        <v>1</v>
      </c>
      <c r="B7" s="192" t="s">
        <v>107</v>
      </c>
      <c r="C7" s="202">
        <v>62701.3</v>
      </c>
      <c r="D7" s="203">
        <f>+'Ekamut-caxs'!D13</f>
        <v>113978.6</v>
      </c>
      <c r="E7" s="341">
        <f t="shared" ref="E7:E61" si="0">D7-C7</f>
        <v>51277.3</v>
      </c>
      <c r="F7" s="202"/>
      <c r="G7" s="538"/>
      <c r="H7" s="538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s="37" customFormat="1" ht="27.75" hidden="1" customHeight="1">
      <c r="A8" s="40">
        <v>2</v>
      </c>
      <c r="B8" s="192" t="str">
        <f>+'Ekamut-caxs'!B14</f>
        <v>Սուբսիդիա ջրամատակարարման գծով</v>
      </c>
      <c r="C8" s="202"/>
      <c r="D8" s="203">
        <f>+'Ekamut-caxs'!D14</f>
        <v>0</v>
      </c>
      <c r="E8" s="203">
        <f t="shared" si="0"/>
        <v>0</v>
      </c>
      <c r="F8" s="202"/>
      <c r="G8" s="540"/>
      <c r="H8" s="540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s="37" customFormat="1" ht="42" hidden="1" customHeight="1">
      <c r="A9" s="40">
        <v>3</v>
      </c>
      <c r="B9" s="301" t="s">
        <v>169</v>
      </c>
      <c r="C9" s="202"/>
      <c r="D9" s="203">
        <f>+'Ekamut-caxs'!D15</f>
        <v>0</v>
      </c>
      <c r="E9" s="203">
        <f>D9-C9</f>
        <v>0</v>
      </c>
      <c r="F9" s="202"/>
      <c r="G9" s="540"/>
      <c r="H9" s="540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s="37" customFormat="1" ht="27.75" hidden="1" customHeight="1">
      <c r="A10" s="40">
        <v>4</v>
      </c>
      <c r="B10" s="301" t="s">
        <v>204</v>
      </c>
      <c r="C10" s="202"/>
      <c r="D10" s="203">
        <f>+'Ekamut-caxs'!D16</f>
        <v>0</v>
      </c>
      <c r="E10" s="203">
        <f>D10-C10</f>
        <v>0</v>
      </c>
      <c r="F10" s="202"/>
      <c r="G10" s="538"/>
      <c r="H10" s="538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s="37" customFormat="1" ht="34.5" hidden="1" customHeight="1">
      <c r="A11" s="40">
        <v>5</v>
      </c>
      <c r="B11" s="205" t="str">
        <f>+'Ekamut-caxs'!B17</f>
        <v>Վճարովի ծառայություններից (գեղագիտական ուսուցում)</v>
      </c>
      <c r="C11" s="202"/>
      <c r="D11" s="203">
        <f>+'Ekamut-caxs'!D17</f>
        <v>0</v>
      </c>
      <c r="E11" s="203">
        <f t="shared" ref="E11:E17" si="1">D11-C11</f>
        <v>0</v>
      </c>
      <c r="F11" s="202"/>
      <c r="G11" s="538"/>
      <c r="H11" s="538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s="37" customFormat="1" ht="24.75" hidden="1" customHeight="1">
      <c r="A12" s="40">
        <v>6</v>
      </c>
      <c r="B12" s="192" t="s">
        <v>45</v>
      </c>
      <c r="C12" s="204"/>
      <c r="D12" s="203">
        <f>+'Ekamut-caxs'!D18</f>
        <v>0</v>
      </c>
      <c r="E12" s="203">
        <f t="shared" si="1"/>
        <v>0</v>
      </c>
      <c r="F12" s="202"/>
      <c r="G12" s="538"/>
      <c r="H12" s="538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s="37" customFormat="1" ht="24.75" hidden="1" customHeight="1">
      <c r="A13" s="40">
        <v>7</v>
      </c>
      <c r="B13" s="192" t="s">
        <v>55</v>
      </c>
      <c r="C13" s="204"/>
      <c r="D13" s="203">
        <f>+'Ekamut-caxs'!D19</f>
        <v>0</v>
      </c>
      <c r="E13" s="203">
        <f t="shared" si="1"/>
        <v>0</v>
      </c>
      <c r="F13" s="202"/>
      <c r="G13" s="538"/>
      <c r="H13" s="538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s="37" customFormat="1" ht="24.75" hidden="1" customHeight="1">
      <c r="A14" s="40">
        <v>8</v>
      </c>
      <c r="B14" s="17" t="s">
        <v>168</v>
      </c>
      <c r="C14" s="204"/>
      <c r="D14" s="203">
        <f>+'Ekamut-caxs'!D20</f>
        <v>0</v>
      </c>
      <c r="E14" s="203">
        <f t="shared" si="1"/>
        <v>0</v>
      </c>
      <c r="F14" s="202"/>
      <c r="G14" s="538"/>
      <c r="H14" s="538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s="37" customFormat="1" ht="31.5" hidden="1" customHeight="1">
      <c r="A15" s="40">
        <v>9</v>
      </c>
      <c r="B15" s="351" t="s">
        <v>207</v>
      </c>
      <c r="C15" s="204">
        <v>0</v>
      </c>
      <c r="D15" s="203">
        <f>+'Ekamut-caxs'!D21</f>
        <v>0</v>
      </c>
      <c r="E15" s="203">
        <f t="shared" si="1"/>
        <v>0</v>
      </c>
      <c r="F15" s="202"/>
      <c r="G15" s="553"/>
      <c r="H15" s="553"/>
      <c r="I15" s="36"/>
      <c r="J15" s="36"/>
      <c r="K15" s="36"/>
      <c r="L15" s="36"/>
      <c r="M15" s="36"/>
      <c r="N15" s="36"/>
      <c r="O15" s="36"/>
      <c r="P15" s="36"/>
      <c r="Q15" s="36"/>
      <c r="R15" s="36"/>
    </row>
    <row r="16" spans="1:18" s="37" customFormat="1" ht="27.75" hidden="1" customHeight="1">
      <c r="A16" s="40">
        <v>9.1</v>
      </c>
      <c r="B16" s="482" t="str">
        <f>'Dramakan hosqer'!B23</f>
        <v>hատկացված դրամաշնորհ</v>
      </c>
      <c r="C16" s="204">
        <v>0</v>
      </c>
      <c r="D16" s="203">
        <f>+'Ekamut-caxs'!D22</f>
        <v>0</v>
      </c>
      <c r="E16" s="203">
        <f t="shared" si="1"/>
        <v>0</v>
      </c>
      <c r="F16" s="202"/>
      <c r="G16" s="350"/>
      <c r="H16" s="350"/>
      <c r="I16" s="36"/>
      <c r="J16" s="36"/>
      <c r="K16" s="36"/>
      <c r="L16" s="36"/>
      <c r="M16" s="36"/>
      <c r="N16" s="36"/>
      <c r="O16" s="36"/>
      <c r="P16" s="36"/>
      <c r="Q16" s="36"/>
      <c r="R16" s="36"/>
    </row>
    <row r="17" spans="1:18" s="37" customFormat="1" ht="27.75" hidden="1" customHeight="1">
      <c r="A17" s="40">
        <v>9.1999999999999993</v>
      </c>
      <c r="B17" s="351"/>
      <c r="C17" s="204"/>
      <c r="D17" s="203">
        <f>+'Ekamut-caxs'!D23</f>
        <v>0</v>
      </c>
      <c r="E17" s="203">
        <f t="shared" si="1"/>
        <v>0</v>
      </c>
      <c r="F17" s="202"/>
      <c r="G17" s="350"/>
      <c r="H17" s="350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s="37" customFormat="1" ht="27.75" customHeight="1">
      <c r="A18" s="40">
        <v>2</v>
      </c>
      <c r="B18" s="205" t="s">
        <v>112</v>
      </c>
      <c r="C18" s="206">
        <f>SUM(C19:C20)</f>
        <v>738.5</v>
      </c>
      <c r="D18" s="203">
        <f>SUM(D19:D20)</f>
        <v>738.5</v>
      </c>
      <c r="E18" s="203">
        <f t="shared" si="0"/>
        <v>0</v>
      </c>
      <c r="F18" s="202"/>
      <c r="G18" s="553"/>
      <c r="H18" s="553"/>
      <c r="I18" s="36"/>
      <c r="J18" s="36"/>
      <c r="K18" s="36"/>
      <c r="L18" s="36"/>
      <c r="M18" s="36"/>
      <c r="N18" s="36"/>
      <c r="O18" s="36"/>
      <c r="P18" s="36"/>
      <c r="Q18" s="36"/>
      <c r="R18" s="36"/>
    </row>
    <row r="19" spans="1:18" ht="27.75" customHeight="1">
      <c r="A19" s="352">
        <v>2.1</v>
      </c>
      <c r="B19" s="25" t="s">
        <v>64</v>
      </c>
      <c r="C19" s="178">
        <v>738.5</v>
      </c>
      <c r="D19" s="179">
        <v>738.5</v>
      </c>
      <c r="E19" s="179">
        <f t="shared" si="0"/>
        <v>0</v>
      </c>
      <c r="F19" s="180"/>
      <c r="G19" s="538"/>
      <c r="H19" s="538"/>
    </row>
    <row r="20" spans="1:18" ht="27.75" hidden="1" customHeight="1">
      <c r="A20" s="40">
        <v>10.199999999999999</v>
      </c>
      <c r="B20" s="25" t="s">
        <v>65</v>
      </c>
      <c r="C20" s="178"/>
      <c r="D20" s="179">
        <f>+'Ekamut-caxs'!D26</f>
        <v>0</v>
      </c>
      <c r="E20" s="179">
        <f t="shared" si="0"/>
        <v>0</v>
      </c>
      <c r="F20" s="180"/>
      <c r="G20" s="542"/>
      <c r="H20" s="542"/>
    </row>
    <row r="21" spans="1:18" s="37" customFormat="1" ht="27" customHeight="1">
      <c r="A21" s="40">
        <v>3</v>
      </c>
      <c r="B21" s="194" t="s">
        <v>8</v>
      </c>
      <c r="C21" s="204">
        <v>51.5</v>
      </c>
      <c r="D21" s="203">
        <f>+'Ekamut-caxs'!D27</f>
        <v>50</v>
      </c>
      <c r="E21" s="203">
        <f t="shared" si="0"/>
        <v>-1.5</v>
      </c>
      <c r="F21" s="202"/>
      <c r="G21" s="542"/>
      <c r="H21" s="542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s="37" customFormat="1" ht="0.6" customHeight="1">
      <c r="A22" s="41">
        <v>12</v>
      </c>
      <c r="B22" s="195"/>
      <c r="C22" s="204"/>
      <c r="D22" s="202">
        <f>+'Ekamut-caxs'!D28</f>
        <v>0</v>
      </c>
      <c r="E22" s="202">
        <f>D22-C22</f>
        <v>0</v>
      </c>
      <c r="F22" s="202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 s="37" customFormat="1" ht="19.5" customHeight="1">
      <c r="A23" s="40">
        <v>13</v>
      </c>
      <c r="B23" s="195"/>
      <c r="C23" s="204"/>
      <c r="D23" s="202">
        <f>+'Ekamut-caxs'!D29</f>
        <v>0</v>
      </c>
      <c r="E23" s="202">
        <f>D23-C23</f>
        <v>0</v>
      </c>
      <c r="F23" s="202"/>
      <c r="G23" s="36" t="s">
        <v>208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pans="1:18" s="17" customFormat="1" ht="29.25" customHeight="1">
      <c r="A24" s="42" t="s">
        <v>9</v>
      </c>
      <c r="B24" s="39" t="s">
        <v>115</v>
      </c>
      <c r="C24" s="212">
        <f>SUM(C25,C29:C34,C35:C57,C59:C60)</f>
        <v>63491.3</v>
      </c>
      <c r="D24" s="212">
        <f>SUM(D25,D29:D34,D35:D58,D59:D60)</f>
        <v>115505.60000000001</v>
      </c>
      <c r="E24" s="340">
        <f t="shared" si="0"/>
        <v>52014.3</v>
      </c>
      <c r="F24" s="233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s="37" customFormat="1" ht="24.6" customHeight="1">
      <c r="A25" s="40">
        <v>1</v>
      </c>
      <c r="B25" s="196" t="s">
        <v>10</v>
      </c>
      <c r="C25" s="204">
        <v>61826.400000000001</v>
      </c>
      <c r="D25" s="206">
        <f>+'Ekamut-caxs'!D33</f>
        <v>85978.5</v>
      </c>
      <c r="E25" s="203">
        <f t="shared" si="0"/>
        <v>24152.1</v>
      </c>
      <c r="F25" s="202"/>
      <c r="G25" s="538"/>
      <c r="H25" s="538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s="410" customFormat="1" ht="18" hidden="1" customHeight="1">
      <c r="A26" s="417">
        <v>1.1000000000000001</v>
      </c>
      <c r="B26" s="418" t="s">
        <v>108</v>
      </c>
      <c r="C26" s="419"/>
      <c r="D26" s="420">
        <f>+'Ekamut-caxs'!D34</f>
        <v>0</v>
      </c>
      <c r="E26" s="421">
        <f>D26-C26</f>
        <v>0</v>
      </c>
      <c r="F26" s="422"/>
      <c r="G26" s="554"/>
      <c r="H26" s="554"/>
      <c r="I26" s="423"/>
      <c r="J26" s="423"/>
      <c r="K26" s="423"/>
      <c r="L26" s="423"/>
      <c r="M26" s="423"/>
      <c r="N26" s="423"/>
      <c r="O26" s="423"/>
      <c r="P26" s="423"/>
      <c r="Q26" s="423"/>
      <c r="R26" s="423"/>
    </row>
    <row r="27" spans="1:18" s="410" customFormat="1" ht="24" customHeight="1">
      <c r="A27" s="417">
        <v>1.1000000000000001</v>
      </c>
      <c r="B27" s="418" t="s">
        <v>11</v>
      </c>
      <c r="C27" s="419">
        <v>5198.2</v>
      </c>
      <c r="D27" s="420">
        <f>+'Ekamut-caxs'!D35</f>
        <v>600</v>
      </c>
      <c r="E27" s="421">
        <f>D27-C27</f>
        <v>-4598.2</v>
      </c>
      <c r="F27" s="422"/>
      <c r="G27" s="554"/>
      <c r="H27" s="554"/>
      <c r="I27" s="423"/>
      <c r="J27" s="423"/>
      <c r="K27" s="423"/>
      <c r="L27" s="423"/>
      <c r="M27" s="423"/>
      <c r="N27" s="423"/>
      <c r="O27" s="423"/>
      <c r="P27" s="423"/>
      <c r="Q27" s="423"/>
      <c r="R27" s="423"/>
    </row>
    <row r="28" spans="1:18" s="410" customFormat="1" ht="20.25" hidden="1" customHeight="1">
      <c r="A28" s="417">
        <v>1.3</v>
      </c>
      <c r="B28" s="418" t="str">
        <f>+'Ekamut-caxs'!B36</f>
        <v>կամավոր ատեստավորման գծով լրավճար</v>
      </c>
      <c r="C28" s="419"/>
      <c r="D28" s="420">
        <f>+'Ekamut-caxs'!D36</f>
        <v>0</v>
      </c>
      <c r="E28" s="421">
        <f>D28-C28</f>
        <v>0</v>
      </c>
      <c r="F28" s="422"/>
      <c r="G28" s="554"/>
      <c r="H28" s="554"/>
      <c r="I28" s="423"/>
      <c r="J28" s="423"/>
      <c r="K28" s="423"/>
      <c r="L28" s="423"/>
      <c r="M28" s="423"/>
      <c r="N28" s="423"/>
      <c r="O28" s="423"/>
      <c r="P28" s="423"/>
      <c r="Q28" s="423"/>
      <c r="R28" s="423"/>
    </row>
    <row r="29" spans="1:18" s="37" customFormat="1" ht="27" customHeight="1">
      <c r="A29" s="40">
        <v>2</v>
      </c>
      <c r="B29" s="192" t="s">
        <v>13</v>
      </c>
      <c r="C29" s="204">
        <v>321</v>
      </c>
      <c r="D29" s="206">
        <f>+'Ekamut-caxs'!D37</f>
        <v>263.7</v>
      </c>
      <c r="E29" s="203">
        <f t="shared" si="0"/>
        <v>-57.300000000000011</v>
      </c>
      <c r="F29" s="202"/>
      <c r="G29" s="538"/>
      <c r="H29" s="538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s="37" customFormat="1" ht="24.6" customHeight="1">
      <c r="A30" s="40">
        <v>3</v>
      </c>
      <c r="B30" s="192" t="s">
        <v>12</v>
      </c>
      <c r="C30" s="204">
        <v>77</v>
      </c>
      <c r="D30" s="206">
        <f>+'Ekamut-caxs'!D38</f>
        <v>68.8</v>
      </c>
      <c r="E30" s="203">
        <f t="shared" si="0"/>
        <v>-8.2000000000000028</v>
      </c>
      <c r="F30" s="202"/>
      <c r="G30" s="538"/>
      <c r="H30" s="538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1" spans="1:18" s="37" customFormat="1" ht="21" hidden="1" customHeight="1">
      <c r="A31" s="40">
        <v>4</v>
      </c>
      <c r="B31" s="192" t="s">
        <v>14</v>
      </c>
      <c r="C31" s="204"/>
      <c r="D31" s="206">
        <f>+'Ekamut-caxs'!D39</f>
        <v>0</v>
      </c>
      <c r="E31" s="203">
        <f t="shared" si="0"/>
        <v>0</v>
      </c>
      <c r="F31" s="202"/>
      <c r="G31" s="538"/>
      <c r="H31" s="538"/>
      <c r="I31" s="36"/>
      <c r="J31" s="36"/>
      <c r="K31" s="36"/>
      <c r="L31" s="36"/>
      <c r="M31" s="36"/>
      <c r="N31" s="36"/>
      <c r="O31" s="36"/>
      <c r="P31" s="36"/>
      <c r="Q31" s="36"/>
      <c r="R31" s="36"/>
    </row>
    <row r="32" spans="1:18" s="37" customFormat="1" ht="23.45" customHeight="1">
      <c r="A32" s="40">
        <v>4</v>
      </c>
      <c r="B32" s="192" t="s">
        <v>15</v>
      </c>
      <c r="C32" s="204">
        <v>3.9</v>
      </c>
      <c r="D32" s="206">
        <f>+'Ekamut-caxs'!D40</f>
        <v>3.9</v>
      </c>
      <c r="E32" s="203">
        <f t="shared" si="0"/>
        <v>0</v>
      </c>
      <c r="F32" s="202"/>
      <c r="G32" s="538"/>
      <c r="H32" s="538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s="37" customFormat="1" ht="33.6" hidden="1" customHeight="1">
      <c r="A33" s="40">
        <v>5</v>
      </c>
      <c r="B33" s="192" t="s">
        <v>16</v>
      </c>
      <c r="C33" s="204">
        <v>0</v>
      </c>
      <c r="D33" s="206">
        <f>+'Ekamut-caxs'!D41</f>
        <v>0</v>
      </c>
      <c r="E33" s="203">
        <f t="shared" si="0"/>
        <v>0</v>
      </c>
      <c r="F33" s="202"/>
      <c r="G33" s="538"/>
      <c r="H33" s="538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s="37" customFormat="1" ht="30.6" customHeight="1">
      <c r="A34" s="40">
        <v>5</v>
      </c>
      <c r="B34" s="192" t="s">
        <v>231</v>
      </c>
      <c r="C34" s="206">
        <v>140.4</v>
      </c>
      <c r="D34" s="206">
        <f>+'Ekamut-caxs'!D42</f>
        <v>129.6</v>
      </c>
      <c r="E34" s="203">
        <f t="shared" si="0"/>
        <v>-10.800000000000011</v>
      </c>
      <c r="F34" s="202"/>
      <c r="G34" s="538"/>
      <c r="H34" s="538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37" customFormat="1" ht="30.6" customHeight="1">
      <c r="A35" s="40">
        <v>6</v>
      </c>
      <c r="B35" s="192" t="s">
        <v>17</v>
      </c>
      <c r="C35" s="204">
        <v>60.2</v>
      </c>
      <c r="D35" s="206">
        <f>+'Ekamut-caxs'!D43</f>
        <v>48</v>
      </c>
      <c r="E35" s="203">
        <f t="shared" si="0"/>
        <v>-12.200000000000003</v>
      </c>
      <c r="F35" s="202"/>
      <c r="G35" s="538"/>
      <c r="H35" s="538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pans="1:18" s="37" customFormat="1" ht="30.6" customHeight="1">
      <c r="A36" s="40">
        <v>7</v>
      </c>
      <c r="B36" s="401" t="s">
        <v>232</v>
      </c>
      <c r="C36" s="202">
        <v>100</v>
      </c>
      <c r="D36" s="206">
        <f>+'Ekamut-caxs'!D44</f>
        <v>150</v>
      </c>
      <c r="E36" s="203">
        <f>D36-C36</f>
        <v>50</v>
      </c>
      <c r="F36" s="202"/>
      <c r="G36" s="538"/>
      <c r="H36" s="538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1:18" s="37" customFormat="1" ht="30.6" customHeight="1">
      <c r="A37" s="40">
        <f>A36+1</f>
        <v>8</v>
      </c>
      <c r="B37" s="197" t="s">
        <v>66</v>
      </c>
      <c r="C37" s="204">
        <v>0</v>
      </c>
      <c r="D37" s="206">
        <f>+'Ekamut-caxs'!D45</f>
        <v>250</v>
      </c>
      <c r="E37" s="203">
        <f t="shared" si="0"/>
        <v>250</v>
      </c>
      <c r="F37" s="517" t="s">
        <v>279</v>
      </c>
      <c r="G37" s="538"/>
      <c r="H37" s="538"/>
      <c r="I37" s="36"/>
      <c r="J37" s="36"/>
      <c r="K37" s="36"/>
      <c r="L37" s="36"/>
      <c r="M37" s="36"/>
      <c r="N37" s="36"/>
      <c r="O37" s="36"/>
      <c r="P37" s="36"/>
      <c r="Q37" s="36"/>
      <c r="R37" s="36"/>
    </row>
    <row r="38" spans="1:18" s="37" customFormat="1" ht="30.6" hidden="1" customHeight="1">
      <c r="A38" s="40">
        <f t="shared" ref="A38:A57" si="2">A37+1</f>
        <v>9</v>
      </c>
      <c r="B38" s="192" t="s">
        <v>40</v>
      </c>
      <c r="C38" s="204">
        <v>0</v>
      </c>
      <c r="D38" s="206">
        <f>+'Ekamut-caxs'!D46</f>
        <v>0</v>
      </c>
      <c r="E38" s="203">
        <f t="shared" si="0"/>
        <v>0</v>
      </c>
      <c r="F38" s="202"/>
      <c r="G38" s="538"/>
      <c r="H38" s="538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1:18" s="37" customFormat="1" ht="30.6" hidden="1" customHeight="1">
      <c r="A39" s="40">
        <f t="shared" si="2"/>
        <v>10</v>
      </c>
      <c r="B39" s="192" t="s">
        <v>109</v>
      </c>
      <c r="C39" s="204">
        <v>0</v>
      </c>
      <c r="D39" s="206">
        <f>+'Ekamut-caxs'!D47</f>
        <v>0</v>
      </c>
      <c r="E39" s="203">
        <f>D39-C39</f>
        <v>0</v>
      </c>
      <c r="F39" s="202"/>
      <c r="G39" s="538"/>
      <c r="H39" s="538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18" s="37" customFormat="1" ht="30.6" hidden="1" customHeight="1">
      <c r="A40" s="40">
        <f t="shared" si="2"/>
        <v>11</v>
      </c>
      <c r="B40" s="192" t="s">
        <v>110</v>
      </c>
      <c r="C40" s="204">
        <v>0</v>
      </c>
      <c r="D40" s="206">
        <f>+'Ekamut-caxs'!D48</f>
        <v>0</v>
      </c>
      <c r="E40" s="203">
        <f t="shared" si="0"/>
        <v>0</v>
      </c>
      <c r="F40" s="202"/>
      <c r="G40" s="538"/>
      <c r="H40" s="538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1:18" s="37" customFormat="1" ht="30.6" customHeight="1">
      <c r="A41" s="40">
        <f>A37+1</f>
        <v>9</v>
      </c>
      <c r="B41" s="192" t="s">
        <v>18</v>
      </c>
      <c r="C41" s="202">
        <v>25</v>
      </c>
      <c r="D41" s="206">
        <f>+'Ekamut-caxs'!D49</f>
        <v>0</v>
      </c>
      <c r="E41" s="203">
        <f t="shared" si="0"/>
        <v>-25</v>
      </c>
      <c r="F41" s="202"/>
      <c r="G41" s="538"/>
      <c r="H41" s="538"/>
      <c r="I41" s="36"/>
      <c r="J41" s="36"/>
      <c r="K41" s="36"/>
      <c r="L41" s="36"/>
      <c r="M41" s="36"/>
      <c r="N41" s="36"/>
      <c r="O41" s="36"/>
      <c r="P41" s="36"/>
      <c r="Q41" s="36"/>
      <c r="R41" s="36"/>
    </row>
    <row r="42" spans="1:18" s="37" customFormat="1" ht="30.6" customHeight="1">
      <c r="A42" s="40">
        <f t="shared" si="2"/>
        <v>10</v>
      </c>
      <c r="B42" s="192" t="s">
        <v>19</v>
      </c>
      <c r="C42" s="202">
        <v>44.9</v>
      </c>
      <c r="D42" s="206">
        <f>+'Ekamut-caxs'!D50</f>
        <v>70</v>
      </c>
      <c r="E42" s="203">
        <f>D42-C42</f>
        <v>25.1</v>
      </c>
      <c r="F42" s="202"/>
      <c r="G42" s="538"/>
      <c r="H42" s="538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37" customFormat="1" ht="33.6" hidden="1" customHeight="1">
      <c r="A43" s="40">
        <f t="shared" si="2"/>
        <v>11</v>
      </c>
      <c r="B43" s="192" t="s">
        <v>59</v>
      </c>
      <c r="C43" s="202">
        <v>0</v>
      </c>
      <c r="D43" s="206">
        <f>+'Ekamut-caxs'!D51</f>
        <v>0</v>
      </c>
      <c r="E43" s="203">
        <f>D43-C43</f>
        <v>0</v>
      </c>
      <c r="F43" s="202"/>
      <c r="G43" s="538"/>
      <c r="H43" s="538"/>
      <c r="I43" s="36"/>
      <c r="J43" s="36"/>
      <c r="K43" s="36"/>
      <c r="L43" s="36"/>
      <c r="M43" s="36"/>
      <c r="N43" s="36"/>
      <c r="O43" s="36"/>
      <c r="P43" s="36"/>
      <c r="Q43" s="36"/>
      <c r="R43" s="36"/>
    </row>
    <row r="44" spans="1:18" s="37" customFormat="1" ht="33.6" hidden="1" customHeight="1">
      <c r="A44" s="40">
        <f t="shared" si="2"/>
        <v>12</v>
      </c>
      <c r="B44" s="401"/>
      <c r="C44" s="202"/>
      <c r="D44" s="206"/>
      <c r="E44" s="203"/>
      <c r="F44" s="202"/>
      <c r="G44" s="538"/>
      <c r="H44" s="538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1:18" s="37" customFormat="1" ht="33.6" customHeight="1">
      <c r="A45" s="40">
        <v>11</v>
      </c>
      <c r="B45" s="192" t="s">
        <v>37</v>
      </c>
      <c r="C45" s="204">
        <v>0</v>
      </c>
      <c r="D45" s="206">
        <f>+'Ekamut-caxs'!D53</f>
        <v>120</v>
      </c>
      <c r="E45" s="203">
        <f t="shared" si="0"/>
        <v>120</v>
      </c>
      <c r="F45" s="512" t="s">
        <v>267</v>
      </c>
      <c r="G45" s="538"/>
      <c r="H45" s="538"/>
      <c r="I45" s="36"/>
      <c r="J45" s="36"/>
      <c r="K45" s="36"/>
      <c r="L45" s="36"/>
      <c r="M45" s="36"/>
      <c r="N45" s="36"/>
      <c r="O45" s="36"/>
      <c r="P45" s="36"/>
      <c r="Q45" s="36"/>
      <c r="R45" s="36"/>
    </row>
    <row r="46" spans="1:18" s="37" customFormat="1" ht="33.6" customHeight="1">
      <c r="A46" s="40">
        <f t="shared" si="2"/>
        <v>12</v>
      </c>
      <c r="B46" s="205" t="s">
        <v>67</v>
      </c>
      <c r="C46" s="204">
        <v>8</v>
      </c>
      <c r="D46" s="206">
        <f>+'Ekamut-caxs'!D54</f>
        <v>80</v>
      </c>
      <c r="E46" s="203">
        <f t="shared" si="0"/>
        <v>72</v>
      </c>
      <c r="F46" s="512" t="s">
        <v>271</v>
      </c>
      <c r="G46" s="538"/>
      <c r="H46" s="538"/>
      <c r="I46" s="36"/>
      <c r="J46" s="36"/>
      <c r="K46" s="36"/>
      <c r="L46" s="36"/>
      <c r="M46" s="36"/>
      <c r="N46" s="36"/>
      <c r="O46" s="36"/>
      <c r="P46" s="36"/>
      <c r="Q46" s="36"/>
      <c r="R46" s="36"/>
    </row>
    <row r="47" spans="1:18" s="37" customFormat="1" ht="33.6" customHeight="1">
      <c r="A47" s="40">
        <f t="shared" si="2"/>
        <v>13</v>
      </c>
      <c r="B47" s="205" t="s">
        <v>68</v>
      </c>
      <c r="C47" s="202">
        <v>107</v>
      </c>
      <c r="D47" s="206">
        <f>+'Ekamut-caxs'!D55</f>
        <v>117</v>
      </c>
      <c r="E47" s="203">
        <f t="shared" si="0"/>
        <v>10</v>
      </c>
      <c r="F47" s="202"/>
      <c r="G47" s="538"/>
      <c r="H47" s="538"/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pans="1:18" s="37" customFormat="1" ht="27.6" customHeight="1">
      <c r="A48" s="40">
        <f t="shared" si="2"/>
        <v>14</v>
      </c>
      <c r="B48" s="192" t="s">
        <v>38</v>
      </c>
      <c r="C48" s="202">
        <v>3</v>
      </c>
      <c r="D48" s="206">
        <f>+'Ekamut-caxs'!D56</f>
        <v>0</v>
      </c>
      <c r="E48" s="203">
        <f t="shared" si="0"/>
        <v>-3</v>
      </c>
      <c r="F48" s="202"/>
      <c r="G48" s="538"/>
      <c r="H48" s="538"/>
      <c r="I48" s="36"/>
      <c r="J48" s="36"/>
      <c r="K48" s="36"/>
      <c r="L48" s="36"/>
      <c r="M48" s="36"/>
      <c r="N48" s="36"/>
      <c r="O48" s="36"/>
      <c r="P48" s="36"/>
      <c r="Q48" s="36"/>
      <c r="R48" s="36"/>
    </row>
    <row r="49" spans="1:18" s="37" customFormat="1" ht="27.6" hidden="1" customHeight="1">
      <c r="A49" s="40">
        <f t="shared" si="2"/>
        <v>15</v>
      </c>
      <c r="B49" s="192" t="s">
        <v>111</v>
      </c>
      <c r="C49" s="202">
        <v>0</v>
      </c>
      <c r="D49" s="206">
        <f>'Ekamut-caxs'!D56</f>
        <v>0</v>
      </c>
      <c r="E49" s="203">
        <f t="shared" si="0"/>
        <v>0</v>
      </c>
      <c r="F49" s="202"/>
      <c r="G49" s="538"/>
      <c r="H49" s="538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1:18" s="37" customFormat="1" ht="27.6" customHeight="1">
      <c r="A50" s="40">
        <v>15</v>
      </c>
      <c r="B50" s="192" t="s">
        <v>56</v>
      </c>
      <c r="C50" s="202">
        <v>36</v>
      </c>
      <c r="D50" s="206">
        <f>'Ekamut-caxs'!D59</f>
        <v>60</v>
      </c>
      <c r="E50" s="203">
        <f t="shared" si="0"/>
        <v>24</v>
      </c>
      <c r="F50" s="202"/>
      <c r="G50" s="538"/>
      <c r="H50" s="538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1:18" s="37" customFormat="1" ht="45.6" customHeight="1">
      <c r="A51" s="40">
        <f t="shared" si="2"/>
        <v>16</v>
      </c>
      <c r="B51" s="205" t="s">
        <v>233</v>
      </c>
      <c r="C51" s="501">
        <v>0</v>
      </c>
      <c r="D51" s="206">
        <f>'Ekamut-caxs'!D60</f>
        <v>13009.3</v>
      </c>
      <c r="E51" s="203">
        <f>D51-C51</f>
        <v>13009.3</v>
      </c>
      <c r="F51" s="512" t="s">
        <v>275</v>
      </c>
      <c r="G51" s="538"/>
      <c r="H51" s="538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 s="37" customFormat="1" ht="31.9" hidden="1" customHeight="1">
      <c r="A52" s="40">
        <f t="shared" si="2"/>
        <v>17</v>
      </c>
      <c r="B52" s="195" t="s">
        <v>199</v>
      </c>
      <c r="C52" s="502">
        <v>0</v>
      </c>
      <c r="D52" s="206">
        <f>'Ekamut-caxs'!D61</f>
        <v>0</v>
      </c>
      <c r="E52" s="203">
        <f t="shared" ref="E52" si="3">D52-C52</f>
        <v>0</v>
      </c>
      <c r="F52" s="512"/>
      <c r="G52" s="538"/>
      <c r="H52" s="538"/>
      <c r="I52" s="36"/>
      <c r="J52" s="36"/>
      <c r="K52" s="36"/>
      <c r="L52" s="36"/>
      <c r="M52" s="36"/>
      <c r="N52" s="36"/>
      <c r="O52" s="36"/>
      <c r="P52" s="36"/>
      <c r="Q52" s="36"/>
      <c r="R52" s="36"/>
    </row>
    <row r="53" spans="1:18" s="37" customFormat="1" ht="31.15" customHeight="1">
      <c r="A53" s="40">
        <v>17</v>
      </c>
      <c r="B53" s="195" t="s">
        <v>259</v>
      </c>
      <c r="C53" s="502">
        <v>0</v>
      </c>
      <c r="D53" s="206">
        <v>680</v>
      </c>
      <c r="E53" s="202">
        <f>D53-C53</f>
        <v>680</v>
      </c>
      <c r="F53" s="512" t="s">
        <v>261</v>
      </c>
      <c r="G53" s="542"/>
      <c r="H53" s="542"/>
      <c r="I53" s="36"/>
      <c r="J53" s="36"/>
      <c r="K53" s="36"/>
      <c r="L53" s="36"/>
      <c r="M53" s="36"/>
      <c r="N53" s="36"/>
      <c r="O53" s="36"/>
      <c r="P53" s="36"/>
      <c r="Q53" s="36"/>
      <c r="R53" s="36"/>
    </row>
    <row r="54" spans="1:18" s="37" customFormat="1" ht="35.450000000000003" customHeight="1">
      <c r="A54" s="40">
        <f t="shared" si="2"/>
        <v>18</v>
      </c>
      <c r="B54" s="195" t="s">
        <v>258</v>
      </c>
      <c r="C54" s="502">
        <v>0</v>
      </c>
      <c r="D54" s="206">
        <f>'Ekamut-caxs'!D63</f>
        <v>400</v>
      </c>
      <c r="E54" s="202">
        <f>D54-C54</f>
        <v>400</v>
      </c>
      <c r="F54" s="512" t="s">
        <v>276</v>
      </c>
      <c r="G54" s="542"/>
      <c r="H54" s="542"/>
      <c r="I54" s="36"/>
      <c r="J54" s="36"/>
      <c r="K54" s="36"/>
      <c r="L54" s="36"/>
      <c r="M54" s="36"/>
      <c r="N54" s="36"/>
      <c r="O54" s="36"/>
      <c r="P54" s="36"/>
      <c r="Q54" s="36"/>
      <c r="R54" s="36"/>
    </row>
    <row r="55" spans="1:18" s="37" customFormat="1" ht="35.25" customHeight="1">
      <c r="A55" s="40">
        <f t="shared" si="2"/>
        <v>19</v>
      </c>
      <c r="B55" s="507" t="s">
        <v>260</v>
      </c>
      <c r="C55" s="502">
        <v>0</v>
      </c>
      <c r="D55" s="206">
        <f>'Ekamut-caxs'!D64</f>
        <v>100</v>
      </c>
      <c r="E55" s="202">
        <f>D55-C55</f>
        <v>100</v>
      </c>
      <c r="F55" s="512" t="s">
        <v>266</v>
      </c>
      <c r="G55" s="101"/>
      <c r="H55" s="101"/>
      <c r="I55" s="36"/>
      <c r="J55" s="36"/>
      <c r="K55" s="36"/>
      <c r="L55" s="36"/>
      <c r="M55" s="36"/>
      <c r="N55" s="36"/>
      <c r="O55" s="36"/>
      <c r="P55" s="36"/>
      <c r="Q55" s="36"/>
      <c r="R55" s="36"/>
    </row>
    <row r="56" spans="1:18" s="37" customFormat="1" ht="32.25" customHeight="1">
      <c r="A56" s="40">
        <v>20</v>
      </c>
      <c r="B56" s="520" t="s">
        <v>272</v>
      </c>
      <c r="C56" s="502">
        <v>0</v>
      </c>
      <c r="D56" s="206">
        <f>'Dramakan hosqer'!F63</f>
        <v>4250</v>
      </c>
      <c r="E56" s="202">
        <f t="shared" ref="E56:E57" si="4">D56-C56</f>
        <v>4250</v>
      </c>
      <c r="F56" s="512"/>
      <c r="G56" s="101"/>
      <c r="H56" s="101"/>
      <c r="I56" s="36"/>
      <c r="J56" s="36"/>
      <c r="K56" s="36"/>
      <c r="L56" s="36"/>
      <c r="M56" s="36"/>
      <c r="N56" s="36"/>
      <c r="O56" s="36"/>
      <c r="P56" s="36"/>
      <c r="Q56" s="36"/>
      <c r="R56" s="36"/>
    </row>
    <row r="57" spans="1:18" s="37" customFormat="1" ht="32.450000000000003" customHeight="1">
      <c r="A57" s="40">
        <f t="shared" si="2"/>
        <v>21</v>
      </c>
      <c r="B57" s="520" t="s">
        <v>273</v>
      </c>
      <c r="C57" s="502">
        <v>0</v>
      </c>
      <c r="D57" s="206">
        <f>'Dramakan hosqer'!F64</f>
        <v>700</v>
      </c>
      <c r="E57" s="202">
        <f t="shared" si="4"/>
        <v>700</v>
      </c>
      <c r="F57" s="512" t="s">
        <v>277</v>
      </c>
      <c r="G57" s="101"/>
      <c r="H57" s="101"/>
      <c r="I57" s="36"/>
      <c r="J57" s="36"/>
      <c r="K57" s="36"/>
      <c r="L57" s="36"/>
      <c r="M57" s="36"/>
      <c r="N57" s="36"/>
      <c r="O57" s="36"/>
      <c r="P57" s="36"/>
      <c r="Q57" s="36"/>
      <c r="R57" s="36"/>
    </row>
    <row r="58" spans="1:18" s="400" customFormat="1" ht="34.9" customHeight="1">
      <c r="A58" s="40">
        <v>22</v>
      </c>
      <c r="B58" s="232" t="s">
        <v>20</v>
      </c>
      <c r="C58" s="422">
        <v>738.5</v>
      </c>
      <c r="D58" s="420">
        <f>D59</f>
        <v>738.5</v>
      </c>
      <c r="E58" s="421">
        <f t="shared" ref="E58:E60" si="5">D58-C58</f>
        <v>0</v>
      </c>
      <c r="F58" s="422"/>
      <c r="G58" s="554"/>
      <c r="H58" s="554"/>
      <c r="I58" s="360"/>
      <c r="J58" s="360"/>
      <c r="K58" s="360"/>
      <c r="L58" s="360"/>
      <c r="M58" s="360"/>
      <c r="N58" s="360"/>
      <c r="O58" s="360"/>
      <c r="P58" s="360"/>
      <c r="Q58" s="360"/>
      <c r="R58" s="360"/>
    </row>
    <row r="59" spans="1:18" s="37" customFormat="1" ht="34.9" customHeight="1">
      <c r="A59" s="40">
        <v>22.1</v>
      </c>
      <c r="B59" s="424" t="s">
        <v>69</v>
      </c>
      <c r="C59" s="202">
        <v>738.5</v>
      </c>
      <c r="D59" s="206">
        <v>738.5</v>
      </c>
      <c r="E59" s="203">
        <f t="shared" si="5"/>
        <v>0</v>
      </c>
      <c r="F59" s="202"/>
      <c r="G59" s="538"/>
      <c r="H59" s="538"/>
      <c r="I59" s="36"/>
      <c r="J59" s="36"/>
      <c r="K59" s="36"/>
      <c r="L59" s="36"/>
      <c r="M59" s="36"/>
      <c r="N59" s="36"/>
      <c r="O59" s="36"/>
      <c r="P59" s="36"/>
      <c r="Q59" s="36"/>
      <c r="R59" s="36"/>
    </row>
    <row r="60" spans="1:18" s="37" customFormat="1" ht="31.15" customHeight="1">
      <c r="A60" s="40">
        <v>15</v>
      </c>
      <c r="B60" s="205" t="s">
        <v>60</v>
      </c>
      <c r="C60" s="202">
        <v>0</v>
      </c>
      <c r="D60" s="206">
        <f>+'Ekamut-caxs'!D70</f>
        <v>7549.8</v>
      </c>
      <c r="E60" s="203">
        <f t="shared" si="5"/>
        <v>7549.8</v>
      </c>
      <c r="F60" s="202"/>
      <c r="G60" s="538"/>
      <c r="H60" s="538"/>
      <c r="I60" s="36"/>
      <c r="J60" s="36"/>
      <c r="K60" s="36"/>
      <c r="L60" s="36"/>
      <c r="M60" s="36"/>
      <c r="N60" s="36"/>
      <c r="O60" s="36"/>
      <c r="P60" s="36"/>
      <c r="Q60" s="36"/>
      <c r="R60" s="36"/>
    </row>
    <row r="61" spans="1:18" s="27" customFormat="1" ht="33" customHeight="1">
      <c r="A61" s="21"/>
      <c r="B61" s="38" t="s">
        <v>71</v>
      </c>
      <c r="C61" s="211">
        <f>C6-C24</f>
        <v>0</v>
      </c>
      <c r="D61" s="211">
        <f>D6-D24</f>
        <v>0</v>
      </c>
      <c r="E61" s="211">
        <f t="shared" si="0"/>
        <v>0</v>
      </c>
      <c r="F61" s="233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s="27" customFormat="1" ht="24.75" customHeight="1">
      <c r="A62" s="503"/>
      <c r="B62" s="30"/>
      <c r="C62" s="504"/>
      <c r="D62" s="505"/>
      <c r="E62" s="505"/>
      <c r="F62" s="50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ht="24.75" customHeight="1">
      <c r="B63" s="27"/>
      <c r="C63" s="19"/>
      <c r="D63" s="552" t="str">
        <f>+'Ekamut-caxs'!C73</f>
        <v>Ի.Գասպարյան</v>
      </c>
      <c r="E63" s="552"/>
      <c r="F63" s="93"/>
    </row>
    <row r="64" spans="1:18" ht="17.25">
      <c r="B64" s="28" t="s">
        <v>2</v>
      </c>
      <c r="D64" s="551" t="s">
        <v>5</v>
      </c>
      <c r="E64" s="551"/>
      <c r="F64" s="230"/>
    </row>
    <row r="65" spans="1:6" ht="24.75" customHeight="1">
      <c r="B65" s="29"/>
      <c r="C65" s="19"/>
      <c r="D65" s="552" t="str">
        <f>+'Ekamut-caxs'!C75</f>
        <v>Տ․Կիրակոսյան</v>
      </c>
      <c r="E65" s="552"/>
      <c r="F65" s="93"/>
    </row>
    <row r="66" spans="1:6" ht="17.25">
      <c r="B66" s="28" t="s">
        <v>6</v>
      </c>
      <c r="D66" s="551" t="s">
        <v>5</v>
      </c>
      <c r="E66" s="551"/>
      <c r="F66" s="230"/>
    </row>
    <row r="67" spans="1:6" s="14" customFormat="1">
      <c r="A67" s="19"/>
      <c r="B67" s="15"/>
      <c r="C67" s="15"/>
      <c r="D67" s="15"/>
      <c r="E67" s="15"/>
      <c r="F67" s="15"/>
    </row>
    <row r="68" spans="1:6" s="14" customFormat="1">
      <c r="A68" s="88"/>
      <c r="B68" s="123" t="s">
        <v>1</v>
      </c>
    </row>
    <row r="69" spans="1:6" s="14" customFormat="1">
      <c r="A69" s="88"/>
    </row>
    <row r="70" spans="1:6" s="14" customFormat="1">
      <c r="A70" s="88"/>
    </row>
    <row r="71" spans="1:6" s="14" customFormat="1">
      <c r="A71" s="88"/>
    </row>
    <row r="72" spans="1:6" s="14" customFormat="1">
      <c r="A72" s="88"/>
    </row>
    <row r="73" spans="1:6" s="14" customFormat="1">
      <c r="A73" s="88"/>
    </row>
    <row r="74" spans="1:6" s="14" customFormat="1">
      <c r="A74" s="88"/>
    </row>
    <row r="75" spans="1:6" s="14" customFormat="1">
      <c r="A75" s="88"/>
    </row>
    <row r="76" spans="1:6" s="14" customFormat="1">
      <c r="A76" s="88"/>
    </row>
    <row r="77" spans="1:6" s="14" customFormat="1">
      <c r="A77" s="88"/>
    </row>
    <row r="78" spans="1:6" s="14" customFormat="1">
      <c r="A78" s="88"/>
    </row>
    <row r="79" spans="1:6" s="14" customFormat="1">
      <c r="A79" s="88"/>
    </row>
    <row r="80" spans="1:6" s="14" customFormat="1">
      <c r="A80" s="88"/>
    </row>
    <row r="81" spans="1:2" s="14" customFormat="1">
      <c r="A81" s="88"/>
    </row>
    <row r="82" spans="1:2" s="14" customFormat="1">
      <c r="A82" s="88"/>
    </row>
    <row r="83" spans="1:2" s="14" customFormat="1">
      <c r="A83" s="88"/>
    </row>
    <row r="84" spans="1:2" s="14" customFormat="1">
      <c r="A84" s="88"/>
    </row>
    <row r="85" spans="1:2" s="14" customFormat="1">
      <c r="A85" s="88"/>
    </row>
    <row r="86" spans="1:2">
      <c r="B86" s="14"/>
    </row>
  </sheetData>
  <sheetProtection formatCells="0" formatColumns="0" formatRows="0" insertColumns="0" insertRows="0" insertHyperlinks="0" deleteColumns="0" deleteRows="0" sort="0" autoFilter="0" pivotTables="0"/>
  <mergeCells count="54">
    <mergeCell ref="G60:H60"/>
    <mergeCell ref="G54:H54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7"/>
  <sheetViews>
    <sheetView view="pageBreakPreview" topLeftCell="A69" zoomScaleSheetLayoutView="100" workbookViewId="0">
      <selection activeCell="A49" sqref="A49:XFD49"/>
    </sheetView>
  </sheetViews>
  <sheetFormatPr defaultColWidth="9.140625" defaultRowHeight="13.5"/>
  <cols>
    <col min="1" max="1" width="6" style="15" customWidth="1"/>
    <col min="2" max="2" width="53" style="15" customWidth="1"/>
    <col min="3" max="3" width="15.28515625" style="15" customWidth="1"/>
    <col min="4" max="4" width="14.5703125" style="15" customWidth="1"/>
    <col min="5" max="5" width="14.7109375" style="15" customWidth="1"/>
    <col min="6" max="6" width="41.140625" style="513" customWidth="1"/>
    <col min="7" max="7" width="9.140625" style="99"/>
    <col min="8" max="8" width="40.28515625" style="88" customWidth="1"/>
    <col min="9" max="13" width="9.140625" style="88"/>
    <col min="14" max="20" width="9.140625" style="94"/>
    <col min="21" max="16384" width="9.140625" style="15"/>
  </cols>
  <sheetData>
    <row r="1" spans="1:20" ht="23.25" customHeight="1">
      <c r="A1" s="550" t="s">
        <v>72</v>
      </c>
      <c r="B1" s="550"/>
      <c r="C1" s="550"/>
      <c r="D1" s="550"/>
      <c r="E1" s="550"/>
      <c r="F1" s="550"/>
    </row>
    <row r="2" spans="1:20" s="17" customFormat="1" ht="20.25">
      <c r="A2" s="548" t="str">
        <f>+'Ekamut-caxs'!A9</f>
        <v xml:space="preserve">«Երևան» փողային նվագախումբ ՀՈԱԿ-ի  </v>
      </c>
      <c r="B2" s="548"/>
      <c r="C2" s="548"/>
      <c r="D2" s="548"/>
      <c r="E2" s="548"/>
      <c r="F2" s="548"/>
      <c r="G2" s="81"/>
      <c r="H2" s="3"/>
      <c r="I2" s="89"/>
      <c r="J2" s="89"/>
      <c r="K2" s="89"/>
      <c r="L2" s="89"/>
      <c r="M2" s="89"/>
      <c r="N2" s="95"/>
      <c r="O2" s="95"/>
      <c r="P2" s="95"/>
      <c r="Q2" s="95"/>
      <c r="R2" s="95"/>
      <c r="S2" s="95"/>
      <c r="T2" s="95"/>
    </row>
    <row r="3" spans="1:20" ht="42" customHeight="1">
      <c r="A3" s="549" t="s">
        <v>217</v>
      </c>
      <c r="B3" s="549"/>
      <c r="C3" s="549"/>
      <c r="D3" s="549"/>
      <c r="E3" s="549"/>
      <c r="F3" s="549"/>
      <c r="G3" s="100"/>
      <c r="H3" s="90"/>
      <c r="I3" s="90"/>
      <c r="J3" s="90"/>
      <c r="K3" s="90"/>
      <c r="L3" s="90"/>
    </row>
    <row r="4" spans="1:20" s="17" customFormat="1" ht="18" customHeight="1">
      <c r="A4" s="8"/>
      <c r="B4" s="8"/>
      <c r="F4" s="509" t="s">
        <v>36</v>
      </c>
      <c r="G4" s="101"/>
      <c r="H4" s="89"/>
      <c r="I4" s="89"/>
      <c r="J4" s="89"/>
      <c r="K4" s="89"/>
      <c r="L4" s="89"/>
      <c r="M4" s="89"/>
      <c r="N4" s="95"/>
      <c r="O4" s="95"/>
      <c r="P4" s="95"/>
      <c r="Q4" s="95"/>
      <c r="R4" s="95"/>
      <c r="S4" s="95"/>
      <c r="T4" s="95"/>
    </row>
    <row r="5" spans="1:20" s="22" customFormat="1" ht="87" customHeight="1">
      <c r="A5" s="64" t="s">
        <v>3</v>
      </c>
      <c r="B5" s="66" t="s">
        <v>23</v>
      </c>
      <c r="C5" s="175" t="s">
        <v>252</v>
      </c>
      <c r="D5" s="175" t="s">
        <v>253</v>
      </c>
      <c r="E5" s="65" t="s">
        <v>43</v>
      </c>
      <c r="F5" s="510" t="s">
        <v>251</v>
      </c>
      <c r="G5" s="102"/>
      <c r="H5" s="91"/>
      <c r="I5" s="91"/>
      <c r="J5" s="91"/>
      <c r="K5" s="91"/>
      <c r="L5" s="91"/>
      <c r="M5" s="91"/>
      <c r="N5" s="96"/>
      <c r="O5" s="96"/>
      <c r="P5" s="96"/>
      <c r="Q5" s="96"/>
      <c r="R5" s="96"/>
      <c r="S5" s="96"/>
      <c r="T5" s="96"/>
    </row>
    <row r="6" spans="1:20" s="17" customFormat="1" ht="41.25" customHeight="1">
      <c r="A6" s="9" t="s">
        <v>7</v>
      </c>
      <c r="B6" s="10" t="s">
        <v>24</v>
      </c>
      <c r="C6" s="181">
        <v>4114.7</v>
      </c>
      <c r="D6" s="181">
        <v>5597.9</v>
      </c>
      <c r="E6" s="199">
        <f t="shared" ref="E6" si="0">D6-C6</f>
        <v>1483.1999999999998</v>
      </c>
      <c r="F6" s="511"/>
      <c r="G6" s="101"/>
      <c r="H6" s="89"/>
      <c r="I6" s="89"/>
      <c r="J6" s="89"/>
      <c r="K6" s="89"/>
      <c r="L6" s="95"/>
      <c r="M6" s="95"/>
      <c r="N6" s="95"/>
      <c r="O6" s="95"/>
      <c r="P6" s="95"/>
      <c r="Q6" s="95"/>
      <c r="R6" s="95"/>
    </row>
    <row r="7" spans="1:20" s="17" customFormat="1" ht="38.25" customHeight="1">
      <c r="A7" s="9" t="s">
        <v>9</v>
      </c>
      <c r="B7" s="10" t="s">
        <v>73</v>
      </c>
      <c r="C7" s="199">
        <f>SUM(C8:C15,C18:C21)</f>
        <v>69507.100000000006</v>
      </c>
      <c r="D7" s="199">
        <f>SUM(D8:D15,D18:D21)</f>
        <v>114028.6</v>
      </c>
      <c r="E7" s="199">
        <f>D7-C7</f>
        <v>44521.5</v>
      </c>
      <c r="F7" s="511"/>
      <c r="G7" s="101"/>
      <c r="H7" s="89"/>
      <c r="I7" s="89"/>
      <c r="J7" s="89"/>
      <c r="K7" s="89"/>
      <c r="L7" s="95"/>
      <c r="M7" s="95"/>
      <c r="N7" s="95"/>
      <c r="O7" s="95"/>
      <c r="P7" s="95"/>
      <c r="Q7" s="95"/>
      <c r="R7" s="95"/>
    </row>
    <row r="8" spans="1:20" s="37" customFormat="1" ht="26.25" customHeight="1">
      <c r="A8" s="40">
        <v>1</v>
      </c>
      <c r="B8" s="189" t="s">
        <v>107</v>
      </c>
      <c r="C8" s="190">
        <v>64178.6</v>
      </c>
      <c r="D8" s="190">
        <f>+'Dramakan hosqer'!F15</f>
        <v>113978.6</v>
      </c>
      <c r="E8" s="191">
        <f>D8-C8</f>
        <v>49800.000000000007</v>
      </c>
      <c r="F8" s="512"/>
      <c r="G8" s="79"/>
      <c r="H8" s="92"/>
      <c r="I8" s="92"/>
      <c r="J8" s="92"/>
      <c r="K8" s="92"/>
      <c r="L8" s="97"/>
      <c r="M8" s="97"/>
      <c r="N8" s="97"/>
      <c r="O8" s="97"/>
      <c r="P8" s="97"/>
      <c r="Q8" s="97"/>
      <c r="R8" s="97"/>
    </row>
    <row r="9" spans="1:20" s="37" customFormat="1" ht="33" hidden="1" customHeight="1">
      <c r="A9" s="40">
        <v>2</v>
      </c>
      <c r="B9" s="301" t="s">
        <v>169</v>
      </c>
      <c r="C9" s="190"/>
      <c r="D9" s="191">
        <f>+'Dramakan hosqer'!F16</f>
        <v>0</v>
      </c>
      <c r="E9" s="191">
        <f t="shared" ref="E9:E69" si="1">D9-C9</f>
        <v>0</v>
      </c>
      <c r="F9" s="512"/>
      <c r="G9" s="79"/>
      <c r="H9" s="92"/>
      <c r="I9" s="92"/>
      <c r="J9" s="92"/>
      <c r="K9" s="92"/>
      <c r="L9" s="97"/>
      <c r="M9" s="97"/>
      <c r="N9" s="97"/>
      <c r="O9" s="97"/>
      <c r="P9" s="97"/>
      <c r="Q9" s="97"/>
      <c r="R9" s="97"/>
    </row>
    <row r="10" spans="1:20" ht="24" hidden="1" customHeight="1">
      <c r="A10" s="40">
        <v>3</v>
      </c>
      <c r="B10" s="301" t="s">
        <v>205</v>
      </c>
      <c r="C10" s="182"/>
      <c r="D10" s="191">
        <f>+'Dramakan hosqer'!F17</f>
        <v>0</v>
      </c>
      <c r="E10" s="191">
        <f t="shared" si="1"/>
        <v>0</v>
      </c>
      <c r="F10" s="512"/>
      <c r="L10" s="94"/>
      <c r="M10" s="94"/>
      <c r="S10" s="15"/>
      <c r="T10" s="15"/>
    </row>
    <row r="11" spans="1:20" s="37" customFormat="1" ht="16.5" hidden="1" customHeight="1">
      <c r="A11" s="40">
        <v>4</v>
      </c>
      <c r="B11" s="205" t="str">
        <f>+'Dramakan hosqer'!B18</f>
        <v>Վճարովի ծառայություններից (գեղագիտական ուսուցում)</v>
      </c>
      <c r="C11" s="339"/>
      <c r="D11" s="191">
        <f>+'Dramakan hosqer'!F18</f>
        <v>0</v>
      </c>
      <c r="E11" s="191">
        <f t="shared" si="1"/>
        <v>0</v>
      </c>
      <c r="F11" s="512"/>
      <c r="G11" s="79"/>
      <c r="H11" s="92"/>
      <c r="I11" s="92"/>
      <c r="J11" s="92"/>
      <c r="K11" s="92"/>
      <c r="L11" s="97"/>
      <c r="M11" s="97"/>
      <c r="N11" s="97"/>
      <c r="O11" s="97"/>
      <c r="P11" s="97"/>
      <c r="Q11" s="97"/>
      <c r="R11" s="97"/>
    </row>
    <row r="12" spans="1:20" s="37" customFormat="1" ht="16.5" hidden="1" customHeight="1">
      <c r="A12" s="40">
        <v>5</v>
      </c>
      <c r="B12" s="193" t="s">
        <v>45</v>
      </c>
      <c r="C12" s="339"/>
      <c r="D12" s="191">
        <f>+'Dramakan hosqer'!F19</f>
        <v>0</v>
      </c>
      <c r="E12" s="191">
        <f t="shared" si="1"/>
        <v>0</v>
      </c>
      <c r="F12" s="512"/>
      <c r="G12" s="79"/>
      <c r="H12" s="92"/>
      <c r="I12" s="92"/>
      <c r="J12" s="92"/>
      <c r="K12" s="92"/>
      <c r="L12" s="97"/>
      <c r="M12" s="97"/>
      <c r="N12" s="97"/>
      <c r="O12" s="97"/>
      <c r="P12" s="97"/>
      <c r="Q12" s="97"/>
      <c r="R12" s="97"/>
    </row>
    <row r="13" spans="1:20" s="37" customFormat="1" ht="17.25" hidden="1" customHeight="1">
      <c r="A13" s="40">
        <v>6</v>
      </c>
      <c r="B13" s="194" t="s">
        <v>55</v>
      </c>
      <c r="C13" s="190"/>
      <c r="D13" s="191">
        <f>+'Dramakan hosqer'!F20</f>
        <v>0</v>
      </c>
      <c r="E13" s="191">
        <f t="shared" si="1"/>
        <v>0</v>
      </c>
      <c r="F13" s="512"/>
      <c r="G13" s="79"/>
      <c r="H13" s="92"/>
      <c r="I13" s="92"/>
      <c r="J13" s="92"/>
      <c r="K13" s="92"/>
      <c r="L13" s="97"/>
      <c r="M13" s="97"/>
      <c r="N13" s="97"/>
      <c r="O13" s="97"/>
      <c r="P13" s="97"/>
      <c r="Q13" s="97"/>
      <c r="R13" s="97"/>
    </row>
    <row r="14" spans="1:20" s="37" customFormat="1" ht="18.75" hidden="1" customHeight="1">
      <c r="A14" s="40">
        <v>7</v>
      </c>
      <c r="B14" s="17" t="s">
        <v>168</v>
      </c>
      <c r="C14" s="190"/>
      <c r="D14" s="191">
        <f>+'Dramakan hosqer'!F21</f>
        <v>0</v>
      </c>
      <c r="E14" s="191">
        <f t="shared" si="1"/>
        <v>0</v>
      </c>
      <c r="F14" s="512"/>
      <c r="G14" s="79"/>
      <c r="H14" s="92"/>
      <c r="I14" s="92"/>
      <c r="J14" s="92"/>
      <c r="K14" s="92"/>
      <c r="L14" s="97"/>
      <c r="M14" s="97"/>
      <c r="N14" s="97"/>
      <c r="O14" s="97"/>
      <c r="P14" s="97"/>
      <c r="Q14" s="97"/>
      <c r="R14" s="97"/>
    </row>
    <row r="15" spans="1:20" s="37" customFormat="1" ht="34.9" customHeight="1">
      <c r="A15" s="40">
        <v>2</v>
      </c>
      <c r="B15" s="351" t="s">
        <v>207</v>
      </c>
      <c r="C15" s="190">
        <v>5277</v>
      </c>
      <c r="D15" s="191">
        <f>+'Dramakan hosqer'!F22</f>
        <v>0</v>
      </c>
      <c r="E15" s="191">
        <f t="shared" si="1"/>
        <v>-5277</v>
      </c>
      <c r="F15" s="512"/>
      <c r="G15" s="79"/>
      <c r="H15" s="92"/>
      <c r="I15" s="92"/>
      <c r="J15" s="92"/>
      <c r="K15" s="92"/>
      <c r="L15" s="97"/>
      <c r="M15" s="97"/>
      <c r="N15" s="97"/>
      <c r="O15" s="97"/>
      <c r="P15" s="97"/>
      <c r="Q15" s="97"/>
      <c r="R15" s="97"/>
    </row>
    <row r="16" spans="1:20" s="400" customFormat="1" ht="19.5" hidden="1" customHeight="1">
      <c r="A16" s="393">
        <v>2.1</v>
      </c>
      <c r="B16" s="394" t="str">
        <f>'Dramakan hosqer'!B23</f>
        <v>hատկացված դրամաշնորհ</v>
      </c>
      <c r="C16" s="395">
        <v>0</v>
      </c>
      <c r="D16" s="396">
        <f>+'Dramakan hosqer'!F23</f>
        <v>0</v>
      </c>
      <c r="E16" s="396">
        <f t="shared" si="1"/>
        <v>0</v>
      </c>
      <c r="F16" s="508"/>
      <c r="G16" s="397"/>
      <c r="H16" s="398"/>
      <c r="I16" s="398"/>
      <c r="J16" s="398"/>
      <c r="K16" s="398"/>
      <c r="L16" s="399"/>
      <c r="M16" s="399"/>
      <c r="N16" s="399"/>
      <c r="O16" s="399"/>
      <c r="P16" s="399"/>
      <c r="Q16" s="399"/>
      <c r="R16" s="399"/>
    </row>
    <row r="17" spans="1:18" s="400" customFormat="1" ht="20.25" hidden="1" customHeight="1">
      <c r="A17" s="393">
        <v>8.1999999999999993</v>
      </c>
      <c r="B17" s="394"/>
      <c r="C17" s="395"/>
      <c r="D17" s="396">
        <f>+'Dramakan hosqer'!F24</f>
        <v>0</v>
      </c>
      <c r="E17" s="396">
        <f t="shared" si="1"/>
        <v>0</v>
      </c>
      <c r="F17" s="508"/>
      <c r="G17" s="397"/>
      <c r="H17" s="398"/>
      <c r="I17" s="398"/>
      <c r="J17" s="398"/>
      <c r="K17" s="398"/>
      <c r="L17" s="399"/>
      <c r="M17" s="399"/>
      <c r="N17" s="399"/>
      <c r="O17" s="399"/>
      <c r="P17" s="399"/>
      <c r="Q17" s="399"/>
      <c r="R17" s="399"/>
    </row>
    <row r="18" spans="1:18" s="37" customFormat="1" ht="18" hidden="1" customHeight="1">
      <c r="A18" s="40">
        <v>9</v>
      </c>
      <c r="B18" s="189" t="s">
        <v>25</v>
      </c>
      <c r="C18" s="190"/>
      <c r="D18" s="191">
        <f>+'Dramakan hosqer'!F25</f>
        <v>0</v>
      </c>
      <c r="E18" s="191">
        <f t="shared" si="1"/>
        <v>0</v>
      </c>
      <c r="F18" s="512"/>
      <c r="G18" s="79"/>
      <c r="H18" s="92"/>
      <c r="I18" s="92"/>
      <c r="J18" s="92"/>
      <c r="K18" s="92"/>
      <c r="L18" s="97"/>
      <c r="M18" s="97"/>
      <c r="N18" s="97"/>
      <c r="O18" s="97"/>
      <c r="P18" s="97"/>
      <c r="Q18" s="97"/>
      <c r="R18" s="97"/>
    </row>
    <row r="19" spans="1:18" s="37" customFormat="1" ht="21" customHeight="1">
      <c r="A19" s="40">
        <v>3</v>
      </c>
      <c r="B19" s="189" t="s">
        <v>8</v>
      </c>
      <c r="C19" s="190">
        <v>51.5</v>
      </c>
      <c r="D19" s="191">
        <f>+'Dramakan hosqer'!F26</f>
        <v>50</v>
      </c>
      <c r="E19" s="191">
        <f t="shared" si="1"/>
        <v>-1.5</v>
      </c>
      <c r="F19" s="512"/>
      <c r="G19" s="79"/>
      <c r="H19" s="92"/>
      <c r="I19" s="92"/>
      <c r="J19" s="92"/>
      <c r="K19" s="92"/>
      <c r="L19" s="97"/>
      <c r="M19" s="97"/>
      <c r="N19" s="97"/>
      <c r="O19" s="97"/>
      <c r="P19" s="97"/>
      <c r="Q19" s="97"/>
      <c r="R19" s="97"/>
    </row>
    <row r="20" spans="1:18" s="37" customFormat="1" ht="27.75" hidden="1" customHeight="1">
      <c r="A20" s="40">
        <v>11</v>
      </c>
      <c r="B20" s="353"/>
      <c r="C20" s="190"/>
      <c r="D20" s="191">
        <f>+'Dramakan hosqer'!F27</f>
        <v>0</v>
      </c>
      <c r="E20" s="191">
        <f t="shared" si="1"/>
        <v>0</v>
      </c>
      <c r="F20" s="512"/>
      <c r="G20" s="79"/>
      <c r="H20" s="92"/>
      <c r="I20" s="92"/>
      <c r="J20" s="92"/>
      <c r="K20" s="92"/>
      <c r="L20" s="97"/>
      <c r="M20" s="97"/>
      <c r="N20" s="97"/>
      <c r="O20" s="97"/>
      <c r="P20" s="97"/>
      <c r="Q20" s="97"/>
      <c r="R20" s="97"/>
    </row>
    <row r="21" spans="1:18" s="37" customFormat="1" ht="51.75" hidden="1" customHeight="1">
      <c r="A21" s="40">
        <v>12</v>
      </c>
      <c r="B21" s="353"/>
      <c r="C21" s="190"/>
      <c r="D21" s="191">
        <f>+'Dramakan hosqer'!F28</f>
        <v>0</v>
      </c>
      <c r="E21" s="191">
        <f t="shared" si="1"/>
        <v>0</v>
      </c>
      <c r="F21" s="512"/>
      <c r="G21" s="79" t="s">
        <v>172</v>
      </c>
      <c r="H21" s="92"/>
      <c r="I21" s="92"/>
      <c r="J21" s="92"/>
      <c r="K21" s="92"/>
      <c r="L21" s="97"/>
      <c r="M21" s="97"/>
      <c r="N21" s="97"/>
      <c r="O21" s="97"/>
      <c r="P21" s="97"/>
      <c r="Q21" s="97"/>
      <c r="R21" s="97"/>
    </row>
    <row r="22" spans="1:18" s="17" customFormat="1" ht="36" customHeight="1">
      <c r="A22" s="9" t="s">
        <v>26</v>
      </c>
      <c r="B22" s="10" t="s">
        <v>74</v>
      </c>
      <c r="C22" s="199">
        <f>+C23+C64+C77</f>
        <v>68023.899999999994</v>
      </c>
      <c r="D22" s="199">
        <f>+D23+D64+D77</f>
        <v>118560.30000000002</v>
      </c>
      <c r="E22" s="191">
        <f t="shared" si="1"/>
        <v>50536.400000000023</v>
      </c>
      <c r="F22" s="511"/>
      <c r="G22" s="101"/>
      <c r="H22" s="89"/>
      <c r="I22" s="89"/>
      <c r="J22" s="89"/>
      <c r="K22" s="89"/>
      <c r="L22" s="95"/>
      <c r="M22" s="95"/>
      <c r="N22" s="95"/>
      <c r="O22" s="95"/>
      <c r="P22" s="95"/>
      <c r="Q22" s="95"/>
      <c r="R22" s="95"/>
    </row>
    <row r="23" spans="1:18" s="17" customFormat="1" ht="25.15" customHeight="1">
      <c r="A23" s="11" t="s">
        <v>48</v>
      </c>
      <c r="B23" s="10" t="s">
        <v>51</v>
      </c>
      <c r="C23" s="199">
        <f>SUM(C24,C28:C33,C34:C58,C62:C63)</f>
        <v>63028.9</v>
      </c>
      <c r="D23" s="199">
        <f>SUM(D24,D28:D33,D34:D58,D62:D63)</f>
        <v>114387.20000000001</v>
      </c>
      <c r="E23" s="191">
        <f t="shared" si="1"/>
        <v>51358.30000000001</v>
      </c>
      <c r="F23" s="511"/>
      <c r="G23" s="101"/>
      <c r="H23" s="89"/>
      <c r="I23" s="89"/>
      <c r="J23" s="89"/>
      <c r="K23" s="89"/>
      <c r="L23" s="95"/>
      <c r="M23" s="95"/>
      <c r="N23" s="95"/>
      <c r="O23" s="95"/>
      <c r="P23" s="95"/>
      <c r="Q23" s="95"/>
      <c r="R23" s="95"/>
    </row>
    <row r="24" spans="1:18" s="37" customFormat="1" ht="24.6" customHeight="1">
      <c r="A24" s="40">
        <v>1</v>
      </c>
      <c r="B24" s="196" t="s">
        <v>10</v>
      </c>
      <c r="C24" s="190">
        <v>62176.9</v>
      </c>
      <c r="D24" s="191">
        <f>+'Dramakan hosqer'!F31</f>
        <v>85978.5</v>
      </c>
      <c r="E24" s="191">
        <f t="shared" si="1"/>
        <v>23801.599999999999</v>
      </c>
      <c r="F24" s="512"/>
      <c r="G24" s="79"/>
      <c r="H24" s="92"/>
      <c r="I24" s="92"/>
      <c r="J24" s="92"/>
      <c r="K24" s="92"/>
      <c r="L24" s="97"/>
      <c r="M24" s="97"/>
      <c r="N24" s="97"/>
      <c r="O24" s="97"/>
      <c r="P24" s="97"/>
      <c r="Q24" s="97"/>
      <c r="R24" s="97"/>
    </row>
    <row r="25" spans="1:18" s="400" customFormat="1" ht="17.25" hidden="1" customHeight="1">
      <c r="A25" s="393">
        <v>1.1000000000000001</v>
      </c>
      <c r="B25" s="425" t="s">
        <v>108</v>
      </c>
      <c r="C25" s="395"/>
      <c r="D25" s="396">
        <f>+'Dramakan hosqer'!F32</f>
        <v>0</v>
      </c>
      <c r="E25" s="396">
        <f t="shared" si="1"/>
        <v>0</v>
      </c>
      <c r="F25" s="508"/>
      <c r="G25" s="397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</row>
    <row r="26" spans="1:18" s="400" customFormat="1" ht="21.75" customHeight="1">
      <c r="A26" s="393">
        <v>1.1000000000000001</v>
      </c>
      <c r="B26" s="425" t="s">
        <v>11</v>
      </c>
      <c r="C26" s="395">
        <v>5198.2</v>
      </c>
      <c r="D26" s="396">
        <f>+'Dramakan hosqer'!F33</f>
        <v>600</v>
      </c>
      <c r="E26" s="396">
        <f t="shared" si="1"/>
        <v>-4598.2</v>
      </c>
      <c r="F26" s="508"/>
      <c r="G26" s="397"/>
      <c r="H26" s="398"/>
      <c r="I26" s="398"/>
      <c r="J26" s="398"/>
      <c r="K26" s="398"/>
      <c r="L26" s="399"/>
      <c r="M26" s="399"/>
      <c r="N26" s="399"/>
      <c r="O26" s="399"/>
      <c r="P26" s="399"/>
      <c r="Q26" s="399"/>
      <c r="R26" s="399"/>
    </row>
    <row r="27" spans="1:18" s="400" customFormat="1" ht="1.5" hidden="1" customHeight="1">
      <c r="A27" s="393">
        <v>1.3</v>
      </c>
      <c r="B27" s="425" t="str">
        <f>+'Dramakan hosqer'!B34</f>
        <v>կամավոր ատեստավորման գծով լրավճար</v>
      </c>
      <c r="C27" s="395"/>
      <c r="D27" s="396">
        <f>+'Dramakan hosqer'!F34</f>
        <v>0</v>
      </c>
      <c r="E27" s="396">
        <f t="shared" si="1"/>
        <v>0</v>
      </c>
      <c r="F27" s="508"/>
      <c r="G27" s="397"/>
      <c r="H27" s="398"/>
      <c r="I27" s="398"/>
      <c r="J27" s="398"/>
      <c r="K27" s="398"/>
      <c r="L27" s="399"/>
      <c r="M27" s="399"/>
      <c r="N27" s="399"/>
      <c r="O27" s="399"/>
      <c r="P27" s="399"/>
      <c r="Q27" s="399"/>
      <c r="R27" s="399"/>
    </row>
    <row r="28" spans="1:18" s="37" customFormat="1" ht="24.75" customHeight="1">
      <c r="A28" s="40">
        <v>2</v>
      </c>
      <c r="B28" s="192" t="s">
        <v>13</v>
      </c>
      <c r="C28" s="190">
        <v>264.39999999999998</v>
      </c>
      <c r="D28" s="191">
        <f>+'Dramakan hosqer'!F35</f>
        <v>263.7</v>
      </c>
      <c r="E28" s="191">
        <f t="shared" si="1"/>
        <v>-0.69999999999998863</v>
      </c>
      <c r="F28" s="512"/>
      <c r="G28" s="79"/>
      <c r="H28" s="92"/>
      <c r="I28" s="92"/>
      <c r="J28" s="92"/>
      <c r="K28" s="92"/>
      <c r="L28" s="97"/>
      <c r="M28" s="97"/>
      <c r="N28" s="97"/>
      <c r="O28" s="97"/>
      <c r="P28" s="97"/>
      <c r="Q28" s="97"/>
      <c r="R28" s="97"/>
    </row>
    <row r="29" spans="1:18" s="37" customFormat="1" ht="24.75" customHeight="1">
      <c r="A29" s="40">
        <f>A28+1</f>
        <v>3</v>
      </c>
      <c r="B29" s="192" t="s">
        <v>12</v>
      </c>
      <c r="C29" s="190">
        <v>70</v>
      </c>
      <c r="D29" s="191">
        <f>+'Dramakan hosqer'!F36</f>
        <v>68.8</v>
      </c>
      <c r="E29" s="191">
        <f t="shared" si="1"/>
        <v>-1.2000000000000028</v>
      </c>
      <c r="F29" s="512"/>
      <c r="G29" s="79"/>
      <c r="H29" s="92"/>
      <c r="I29" s="92"/>
      <c r="J29" s="92"/>
      <c r="K29" s="92"/>
      <c r="L29" s="97"/>
      <c r="M29" s="97"/>
      <c r="N29" s="97"/>
      <c r="O29" s="97"/>
      <c r="P29" s="97"/>
      <c r="Q29" s="97"/>
      <c r="R29" s="97"/>
    </row>
    <row r="30" spans="1:18" s="37" customFormat="1" ht="24.75" hidden="1" customHeight="1">
      <c r="A30" s="40">
        <f t="shared" ref="A30:A35" si="2">A29+1</f>
        <v>4</v>
      </c>
      <c r="B30" s="192" t="s">
        <v>14</v>
      </c>
      <c r="C30" s="190"/>
      <c r="D30" s="191">
        <f>+'Dramakan hosqer'!F37</f>
        <v>0</v>
      </c>
      <c r="E30" s="191">
        <f t="shared" si="1"/>
        <v>0</v>
      </c>
      <c r="F30" s="512"/>
      <c r="G30" s="79"/>
      <c r="H30" s="92"/>
      <c r="I30" s="92"/>
      <c r="J30" s="92"/>
      <c r="K30" s="92"/>
      <c r="L30" s="97"/>
      <c r="M30" s="97"/>
      <c r="N30" s="97"/>
      <c r="O30" s="97"/>
      <c r="P30" s="97"/>
      <c r="Q30" s="97"/>
      <c r="R30" s="97"/>
    </row>
    <row r="31" spans="1:18" s="37" customFormat="1" ht="24.75" customHeight="1">
      <c r="A31" s="40">
        <v>4</v>
      </c>
      <c r="B31" s="192" t="s">
        <v>15</v>
      </c>
      <c r="C31" s="190">
        <v>3.9</v>
      </c>
      <c r="D31" s="191">
        <f>+'Dramakan hosqer'!F38</f>
        <v>3.9</v>
      </c>
      <c r="E31" s="191">
        <f t="shared" si="1"/>
        <v>0</v>
      </c>
      <c r="F31" s="512"/>
      <c r="G31" s="79"/>
      <c r="H31" s="92"/>
      <c r="I31" s="92"/>
      <c r="J31" s="92"/>
      <c r="K31" s="92"/>
      <c r="L31" s="97"/>
      <c r="M31" s="97"/>
      <c r="N31" s="97"/>
      <c r="O31" s="97"/>
      <c r="P31" s="97"/>
      <c r="Q31" s="97"/>
      <c r="R31" s="97"/>
    </row>
    <row r="32" spans="1:18" s="37" customFormat="1" ht="24.75" hidden="1" customHeight="1">
      <c r="A32" s="40">
        <f t="shared" si="2"/>
        <v>5</v>
      </c>
      <c r="B32" s="192" t="s">
        <v>16</v>
      </c>
      <c r="C32" s="190"/>
      <c r="D32" s="191">
        <f>+'Dramakan hosqer'!F39</f>
        <v>0</v>
      </c>
      <c r="E32" s="191">
        <f t="shared" si="1"/>
        <v>0</v>
      </c>
      <c r="F32" s="512"/>
      <c r="G32" s="103"/>
      <c r="H32" s="92"/>
      <c r="I32" s="92"/>
      <c r="J32" s="92"/>
      <c r="K32" s="92"/>
      <c r="L32" s="97"/>
      <c r="M32" s="97"/>
      <c r="N32" s="97"/>
      <c r="O32" s="97"/>
      <c r="P32" s="97"/>
      <c r="Q32" s="97"/>
      <c r="R32" s="97"/>
    </row>
    <row r="33" spans="1:18" s="37" customFormat="1" ht="24.75" customHeight="1">
      <c r="A33" s="40">
        <v>5</v>
      </c>
      <c r="B33" s="192" t="s">
        <v>231</v>
      </c>
      <c r="C33" s="191">
        <v>129.6</v>
      </c>
      <c r="D33" s="191">
        <f>+'Dramakan hosqer'!F40</f>
        <v>129.6</v>
      </c>
      <c r="E33" s="191">
        <f t="shared" si="1"/>
        <v>0</v>
      </c>
      <c r="F33" s="512"/>
      <c r="G33" s="79"/>
      <c r="H33" s="92"/>
      <c r="I33" s="92"/>
      <c r="J33" s="92"/>
      <c r="K33" s="92"/>
      <c r="L33" s="97"/>
      <c r="M33" s="97"/>
      <c r="N33" s="97"/>
      <c r="O33" s="97"/>
      <c r="P33" s="97"/>
      <c r="Q33" s="97"/>
      <c r="R33" s="97"/>
    </row>
    <row r="34" spans="1:18" s="37" customFormat="1" ht="24.75" customHeight="1">
      <c r="A34" s="40">
        <f t="shared" si="2"/>
        <v>6</v>
      </c>
      <c r="B34" s="192" t="s">
        <v>17</v>
      </c>
      <c r="C34" s="190">
        <v>60.2</v>
      </c>
      <c r="D34" s="191">
        <f>+'Dramakan hosqer'!F41</f>
        <v>48</v>
      </c>
      <c r="E34" s="191">
        <f t="shared" si="1"/>
        <v>-12.200000000000003</v>
      </c>
      <c r="F34" s="512"/>
      <c r="G34" s="79"/>
      <c r="H34" s="92"/>
      <c r="I34" s="92"/>
      <c r="J34" s="92"/>
      <c r="K34" s="92"/>
      <c r="L34" s="97"/>
      <c r="M34" s="97"/>
      <c r="N34" s="97"/>
      <c r="O34" s="97"/>
      <c r="P34" s="97"/>
      <c r="Q34" s="97"/>
      <c r="R34" s="97"/>
    </row>
    <row r="35" spans="1:18" s="37" customFormat="1" ht="33" customHeight="1">
      <c r="A35" s="40">
        <f t="shared" si="2"/>
        <v>7</v>
      </c>
      <c r="B35" s="197" t="s">
        <v>232</v>
      </c>
      <c r="C35" s="190">
        <v>100</v>
      </c>
      <c r="D35" s="191">
        <v>150</v>
      </c>
      <c r="E35" s="191">
        <f t="shared" ref="E35" si="3">D35-C35</f>
        <v>50</v>
      </c>
      <c r="F35" s="512"/>
      <c r="G35" s="5"/>
      <c r="H35" s="92"/>
      <c r="I35" s="92"/>
      <c r="J35" s="92"/>
      <c r="K35" s="92"/>
      <c r="L35" s="97"/>
      <c r="M35" s="97"/>
      <c r="N35" s="97"/>
      <c r="O35" s="97"/>
      <c r="P35" s="97"/>
      <c r="Q35" s="97"/>
      <c r="R35" s="97"/>
    </row>
    <row r="36" spans="1:18" s="37" customFormat="1" ht="39.6" customHeight="1">
      <c r="A36" s="40">
        <f>A35+1</f>
        <v>8</v>
      </c>
      <c r="B36" s="197" t="s">
        <v>66</v>
      </c>
      <c r="C36" s="190">
        <v>0</v>
      </c>
      <c r="D36" s="191">
        <f>'Dramakan hosqer'!F43</f>
        <v>250</v>
      </c>
      <c r="E36" s="191">
        <f t="shared" si="1"/>
        <v>250</v>
      </c>
      <c r="F36" s="517" t="s">
        <v>279</v>
      </c>
      <c r="G36" s="79"/>
      <c r="H36" s="92"/>
      <c r="I36" s="92"/>
      <c r="J36" s="92"/>
      <c r="K36" s="92"/>
      <c r="L36" s="97"/>
      <c r="M36" s="97"/>
      <c r="N36" s="97"/>
      <c r="O36" s="97"/>
      <c r="P36" s="97"/>
      <c r="Q36" s="97"/>
      <c r="R36" s="97"/>
    </row>
    <row r="37" spans="1:18" s="37" customFormat="1" ht="22.5" hidden="1" customHeight="1">
      <c r="A37" s="40">
        <f t="shared" ref="A37:A61" si="4">A36+1</f>
        <v>9</v>
      </c>
      <c r="B37" s="192" t="s">
        <v>40</v>
      </c>
      <c r="C37" s="190">
        <v>0</v>
      </c>
      <c r="D37" s="191">
        <f>+'Dramakan hosqer'!F44</f>
        <v>0</v>
      </c>
      <c r="E37" s="191">
        <f t="shared" si="1"/>
        <v>0</v>
      </c>
      <c r="F37" s="512"/>
      <c r="G37" s="79"/>
      <c r="H37" s="92"/>
      <c r="I37" s="92"/>
      <c r="J37" s="92"/>
      <c r="K37" s="92"/>
      <c r="L37" s="97"/>
      <c r="M37" s="97"/>
      <c r="N37" s="97"/>
      <c r="O37" s="97"/>
      <c r="P37" s="97"/>
      <c r="Q37" s="97"/>
      <c r="R37" s="97"/>
    </row>
    <row r="38" spans="1:18" s="37" customFormat="1" ht="19.5" hidden="1" customHeight="1">
      <c r="A38" s="40">
        <f t="shared" si="4"/>
        <v>10</v>
      </c>
      <c r="B38" s="192" t="s">
        <v>109</v>
      </c>
      <c r="C38" s="190">
        <v>0</v>
      </c>
      <c r="D38" s="191">
        <f>+'Dramakan hosqer'!F45</f>
        <v>0</v>
      </c>
      <c r="E38" s="191">
        <f t="shared" si="1"/>
        <v>0</v>
      </c>
      <c r="F38" s="512"/>
      <c r="G38" s="79"/>
      <c r="H38" s="92"/>
      <c r="I38" s="92"/>
      <c r="J38" s="92"/>
      <c r="K38" s="92"/>
      <c r="L38" s="97"/>
      <c r="M38" s="97"/>
      <c r="N38" s="97"/>
      <c r="O38" s="97"/>
      <c r="P38" s="97"/>
      <c r="Q38" s="97"/>
      <c r="R38" s="97"/>
    </row>
    <row r="39" spans="1:18" s="37" customFormat="1" ht="18" hidden="1" customHeight="1">
      <c r="A39" s="40">
        <f t="shared" si="4"/>
        <v>11</v>
      </c>
      <c r="B39" s="192" t="s">
        <v>110</v>
      </c>
      <c r="C39" s="190">
        <v>0</v>
      </c>
      <c r="D39" s="191">
        <f>+'Dramakan hosqer'!F46</f>
        <v>0</v>
      </c>
      <c r="E39" s="191">
        <f t="shared" si="1"/>
        <v>0</v>
      </c>
      <c r="F39" s="512"/>
      <c r="G39" s="79"/>
      <c r="H39" s="92"/>
      <c r="I39" s="92"/>
      <c r="J39" s="92"/>
      <c r="K39" s="92"/>
      <c r="L39" s="97"/>
      <c r="M39" s="97"/>
      <c r="N39" s="97"/>
      <c r="O39" s="97"/>
      <c r="P39" s="97"/>
      <c r="Q39" s="97"/>
      <c r="R39" s="97"/>
    </row>
    <row r="40" spans="1:18" s="37" customFormat="1" ht="24.6" customHeight="1">
      <c r="A40" s="40">
        <v>9</v>
      </c>
      <c r="B40" s="192" t="s">
        <v>18</v>
      </c>
      <c r="C40" s="190">
        <v>25</v>
      </c>
      <c r="D40" s="191">
        <f>+'Dramakan hosqer'!F47</f>
        <v>0</v>
      </c>
      <c r="E40" s="191">
        <f t="shared" si="1"/>
        <v>-25</v>
      </c>
      <c r="F40" s="512"/>
      <c r="G40" s="79"/>
      <c r="H40" s="92"/>
      <c r="I40" s="92"/>
      <c r="J40" s="92"/>
      <c r="K40" s="92"/>
      <c r="L40" s="97"/>
      <c r="M40" s="97"/>
      <c r="N40" s="97"/>
      <c r="O40" s="97"/>
      <c r="P40" s="97"/>
      <c r="Q40" s="97"/>
      <c r="R40" s="97"/>
    </row>
    <row r="41" spans="1:18" s="37" customFormat="1" ht="25.15" customHeight="1">
      <c r="A41" s="40">
        <f t="shared" si="4"/>
        <v>10</v>
      </c>
      <c r="B41" s="192" t="s">
        <v>19</v>
      </c>
      <c r="C41" s="190">
        <v>44.9</v>
      </c>
      <c r="D41" s="191">
        <f>+'Dramakan hosqer'!F48</f>
        <v>70</v>
      </c>
      <c r="E41" s="191">
        <f t="shared" si="1"/>
        <v>25.1</v>
      </c>
      <c r="F41" s="512"/>
      <c r="G41" s="79"/>
      <c r="H41" s="92"/>
      <c r="I41" s="92"/>
      <c r="J41" s="92"/>
      <c r="K41" s="92"/>
      <c r="L41" s="97"/>
      <c r="M41" s="97"/>
      <c r="N41" s="97"/>
      <c r="O41" s="97"/>
      <c r="P41" s="97"/>
      <c r="Q41" s="97"/>
      <c r="R41" s="97"/>
    </row>
    <row r="42" spans="1:18" s="37" customFormat="1" ht="21" hidden="1" customHeight="1">
      <c r="A42" s="40">
        <f t="shared" si="4"/>
        <v>11</v>
      </c>
      <c r="B42" s="192" t="s">
        <v>59</v>
      </c>
      <c r="C42" s="190">
        <v>0</v>
      </c>
      <c r="D42" s="191">
        <f>+'Dramakan hosqer'!F49</f>
        <v>0</v>
      </c>
      <c r="E42" s="191">
        <f t="shared" si="1"/>
        <v>0</v>
      </c>
      <c r="F42" s="512"/>
      <c r="G42" s="79"/>
      <c r="H42" s="92"/>
      <c r="I42" s="92"/>
      <c r="J42" s="92"/>
      <c r="K42" s="92"/>
      <c r="L42" s="97"/>
      <c r="M42" s="97"/>
      <c r="N42" s="97"/>
      <c r="O42" s="97"/>
      <c r="P42" s="97"/>
      <c r="Q42" s="97"/>
      <c r="R42" s="97"/>
    </row>
    <row r="43" spans="1:18" s="37" customFormat="1" ht="7.9" hidden="1" customHeight="1">
      <c r="A43" s="40">
        <f t="shared" si="4"/>
        <v>12</v>
      </c>
      <c r="B43" s="205" t="s">
        <v>46</v>
      </c>
      <c r="C43" s="190">
        <v>0</v>
      </c>
      <c r="D43" s="191">
        <f>+'Dramakan hosqer'!F50</f>
        <v>0</v>
      </c>
      <c r="E43" s="191">
        <f t="shared" si="1"/>
        <v>0</v>
      </c>
      <c r="F43" s="512"/>
      <c r="G43" s="79"/>
      <c r="H43" s="92"/>
      <c r="I43" s="92"/>
      <c r="J43" s="92"/>
      <c r="K43" s="92"/>
      <c r="L43" s="97"/>
      <c r="M43" s="97"/>
      <c r="N43" s="97"/>
      <c r="O43" s="97"/>
      <c r="P43" s="97"/>
      <c r="Q43" s="97"/>
      <c r="R43" s="97"/>
    </row>
    <row r="44" spans="1:18" s="37" customFormat="1" ht="29.45" customHeight="1">
      <c r="A44" s="40">
        <v>11</v>
      </c>
      <c r="B44" s="205" t="s">
        <v>37</v>
      </c>
      <c r="C44" s="498">
        <v>0</v>
      </c>
      <c r="D44" s="191">
        <f>+'Dramakan hosqer'!F51</f>
        <v>120</v>
      </c>
      <c r="E44" s="191">
        <f t="shared" si="1"/>
        <v>120</v>
      </c>
      <c r="F44" s="512" t="s">
        <v>267</v>
      </c>
      <c r="G44" s="79"/>
      <c r="H44" s="92"/>
      <c r="I44" s="92"/>
      <c r="J44" s="92"/>
      <c r="K44" s="92"/>
      <c r="L44" s="97"/>
      <c r="M44" s="97"/>
      <c r="N44" s="97"/>
      <c r="O44" s="97"/>
      <c r="P44" s="97"/>
      <c r="Q44" s="97"/>
      <c r="R44" s="97"/>
    </row>
    <row r="45" spans="1:18" s="37" customFormat="1" ht="29.45" customHeight="1">
      <c r="A45" s="40">
        <f t="shared" si="4"/>
        <v>12</v>
      </c>
      <c r="B45" s="205" t="s">
        <v>67</v>
      </c>
      <c r="C45" s="190">
        <v>8</v>
      </c>
      <c r="D45" s="191">
        <f>+'Dramakan hosqer'!F52</f>
        <v>80</v>
      </c>
      <c r="E45" s="191">
        <f t="shared" si="1"/>
        <v>72</v>
      </c>
      <c r="F45" s="512" t="s">
        <v>268</v>
      </c>
      <c r="G45" s="79"/>
      <c r="H45" s="92"/>
      <c r="I45" s="92"/>
      <c r="J45" s="92"/>
      <c r="K45" s="92"/>
      <c r="L45" s="97"/>
      <c r="M45" s="97"/>
      <c r="N45" s="97"/>
      <c r="O45" s="97"/>
      <c r="P45" s="97"/>
      <c r="Q45" s="97"/>
      <c r="R45" s="97"/>
    </row>
    <row r="46" spans="1:18" s="37" customFormat="1" ht="29.45" customHeight="1">
      <c r="A46" s="40">
        <f t="shared" si="4"/>
        <v>13</v>
      </c>
      <c r="B46" s="205" t="s">
        <v>68</v>
      </c>
      <c r="C46" s="190">
        <v>107</v>
      </c>
      <c r="D46" s="191">
        <f>+'Dramakan hosqer'!F53</f>
        <v>117</v>
      </c>
      <c r="E46" s="191">
        <f t="shared" si="1"/>
        <v>10</v>
      </c>
      <c r="F46" s="512"/>
      <c r="G46" s="5"/>
      <c r="H46" s="92"/>
      <c r="I46" s="92"/>
      <c r="J46" s="92"/>
      <c r="K46" s="92"/>
      <c r="L46" s="97"/>
      <c r="M46" s="97"/>
      <c r="N46" s="97"/>
      <c r="O46" s="97"/>
      <c r="P46" s="97"/>
      <c r="Q46" s="97"/>
      <c r="R46" s="97"/>
    </row>
    <row r="47" spans="1:18" s="37" customFormat="1" ht="28.5" customHeight="1">
      <c r="A47" s="40">
        <f t="shared" si="4"/>
        <v>14</v>
      </c>
      <c r="B47" s="192" t="s">
        <v>38</v>
      </c>
      <c r="C47" s="190">
        <v>3</v>
      </c>
      <c r="D47" s="191">
        <f>+'Dramakan hosqer'!F54</f>
        <v>0</v>
      </c>
      <c r="E47" s="191">
        <f t="shared" si="1"/>
        <v>-3</v>
      </c>
      <c r="F47" s="512"/>
      <c r="G47" s="79"/>
      <c r="H47" s="92"/>
      <c r="I47" s="92"/>
      <c r="J47" s="92"/>
      <c r="K47" s="92"/>
      <c r="L47" s="97"/>
      <c r="M47" s="97"/>
      <c r="N47" s="97"/>
      <c r="O47" s="97"/>
      <c r="P47" s="97"/>
      <c r="Q47" s="97"/>
      <c r="R47" s="97"/>
    </row>
    <row r="48" spans="1:18" s="37" customFormat="1" ht="5.25" hidden="1" customHeight="1">
      <c r="A48" s="40">
        <f t="shared" si="4"/>
        <v>15</v>
      </c>
      <c r="B48" s="192" t="s">
        <v>111</v>
      </c>
      <c r="C48" s="190">
        <v>0</v>
      </c>
      <c r="D48" s="191">
        <f>+'Dramakan hosqer'!F55</f>
        <v>0</v>
      </c>
      <c r="E48" s="191">
        <f t="shared" si="1"/>
        <v>0</v>
      </c>
      <c r="F48" s="512"/>
      <c r="G48" s="79"/>
      <c r="H48" s="92"/>
      <c r="I48" s="92"/>
      <c r="J48" s="92"/>
      <c r="K48" s="92"/>
      <c r="L48" s="97"/>
      <c r="M48" s="97"/>
      <c r="N48" s="97"/>
      <c r="O48" s="97"/>
      <c r="P48" s="97"/>
      <c r="Q48" s="97"/>
      <c r="R48" s="97"/>
    </row>
    <row r="49" spans="1:18" s="37" customFormat="1" ht="5.25" hidden="1" customHeight="1">
      <c r="A49" s="40">
        <f t="shared" si="4"/>
        <v>16</v>
      </c>
      <c r="B49" s="192" t="s">
        <v>39</v>
      </c>
      <c r="C49" s="190">
        <v>0</v>
      </c>
      <c r="D49" s="191">
        <f>+'Dramakan hosqer'!F56</f>
        <v>0</v>
      </c>
      <c r="E49" s="191">
        <f t="shared" si="1"/>
        <v>0</v>
      </c>
      <c r="F49" s="512"/>
      <c r="G49" s="79"/>
      <c r="H49" s="92"/>
      <c r="I49" s="92"/>
      <c r="J49" s="92"/>
      <c r="K49" s="92"/>
      <c r="L49" s="97"/>
      <c r="M49" s="97"/>
      <c r="N49" s="97"/>
      <c r="O49" s="97"/>
      <c r="P49" s="97"/>
      <c r="Q49" s="97"/>
      <c r="R49" s="97"/>
    </row>
    <row r="50" spans="1:18" s="37" customFormat="1" ht="31.5" customHeight="1">
      <c r="A50" s="40">
        <v>15</v>
      </c>
      <c r="B50" s="192" t="s">
        <v>56</v>
      </c>
      <c r="C50" s="190">
        <v>36</v>
      </c>
      <c r="D50" s="191">
        <f>+'Dramakan hosqer'!F57</f>
        <v>60</v>
      </c>
      <c r="E50" s="191">
        <f t="shared" si="1"/>
        <v>24</v>
      </c>
      <c r="F50" s="512"/>
      <c r="G50" s="79"/>
      <c r="H50" s="92"/>
      <c r="I50" s="92"/>
      <c r="J50" s="92"/>
      <c r="K50" s="92"/>
      <c r="L50" s="97"/>
      <c r="M50" s="97"/>
      <c r="N50" s="97"/>
      <c r="O50" s="97"/>
      <c r="P50" s="97"/>
      <c r="Q50" s="97"/>
      <c r="R50" s="97"/>
    </row>
    <row r="51" spans="1:18" s="37" customFormat="1" ht="54" customHeight="1">
      <c r="A51" s="40">
        <f t="shared" si="4"/>
        <v>16</v>
      </c>
      <c r="B51" s="205" t="s">
        <v>233</v>
      </c>
      <c r="C51" s="190">
        <v>0</v>
      </c>
      <c r="D51" s="191">
        <f>+'Dramakan hosqer'!F58</f>
        <v>13009.3</v>
      </c>
      <c r="E51" s="191">
        <f t="shared" si="1"/>
        <v>13009.3</v>
      </c>
      <c r="F51" s="512" t="s">
        <v>275</v>
      </c>
      <c r="G51" s="79"/>
      <c r="H51" s="92"/>
      <c r="I51" s="92"/>
      <c r="J51" s="92"/>
      <c r="K51" s="92"/>
      <c r="L51" s="97"/>
      <c r="M51" s="97"/>
      <c r="N51" s="97"/>
      <c r="O51" s="97"/>
      <c r="P51" s="97"/>
      <c r="Q51" s="97"/>
      <c r="R51" s="97"/>
    </row>
    <row r="52" spans="1:18" s="37" customFormat="1" ht="20.25" hidden="1" customHeight="1">
      <c r="A52" s="40">
        <f t="shared" si="4"/>
        <v>17</v>
      </c>
      <c r="B52" s="192" t="s">
        <v>199</v>
      </c>
      <c r="C52" s="190">
        <v>0</v>
      </c>
      <c r="D52" s="191">
        <f>+'Dramakan hosqer'!F59</f>
        <v>0</v>
      </c>
      <c r="E52" s="191">
        <f t="shared" si="1"/>
        <v>0</v>
      </c>
      <c r="F52" s="512"/>
      <c r="G52" s="79"/>
      <c r="H52" s="92"/>
      <c r="I52" s="92"/>
      <c r="J52" s="92"/>
      <c r="K52" s="92"/>
      <c r="L52" s="97"/>
      <c r="M52" s="97"/>
      <c r="N52" s="97"/>
      <c r="O52" s="97"/>
      <c r="P52" s="97"/>
      <c r="Q52" s="97"/>
      <c r="R52" s="97"/>
    </row>
    <row r="53" spans="1:18" s="37" customFormat="1" ht="28.15" customHeight="1">
      <c r="A53" s="40">
        <v>17</v>
      </c>
      <c r="B53" s="195" t="s">
        <v>259</v>
      </c>
      <c r="C53" s="190">
        <v>0</v>
      </c>
      <c r="D53" s="190">
        <f>+'Dramakan hosqer'!F60</f>
        <v>680</v>
      </c>
      <c r="E53" s="191">
        <f t="shared" si="1"/>
        <v>680</v>
      </c>
      <c r="F53" s="512" t="s">
        <v>261</v>
      </c>
      <c r="G53" s="79"/>
      <c r="H53" s="92"/>
      <c r="I53" s="92"/>
      <c r="J53" s="92"/>
      <c r="K53" s="92"/>
      <c r="L53" s="97"/>
      <c r="M53" s="97"/>
      <c r="N53" s="97"/>
      <c r="O53" s="97"/>
      <c r="P53" s="97"/>
      <c r="Q53" s="97"/>
      <c r="R53" s="97"/>
    </row>
    <row r="54" spans="1:18" s="37" customFormat="1" ht="39" customHeight="1">
      <c r="A54" s="40">
        <f t="shared" si="4"/>
        <v>18</v>
      </c>
      <c r="B54" s="195" t="s">
        <v>258</v>
      </c>
      <c r="C54" s="190">
        <v>0</v>
      </c>
      <c r="D54" s="190">
        <f>+'Dramakan hosqer'!F61</f>
        <v>400</v>
      </c>
      <c r="E54" s="191">
        <v>150</v>
      </c>
      <c r="F54" s="512" t="s">
        <v>276</v>
      </c>
      <c r="G54" s="79"/>
      <c r="H54" s="92"/>
      <c r="I54" s="92"/>
      <c r="J54" s="92"/>
      <c r="K54" s="92"/>
      <c r="L54" s="97"/>
      <c r="M54" s="97"/>
      <c r="N54" s="97"/>
      <c r="O54" s="97"/>
      <c r="P54" s="97"/>
      <c r="Q54" s="97"/>
      <c r="R54" s="97"/>
    </row>
    <row r="55" spans="1:18" s="37" customFormat="1" ht="33.6" customHeight="1">
      <c r="A55" s="40">
        <f t="shared" si="4"/>
        <v>19</v>
      </c>
      <c r="B55" s="507" t="s">
        <v>260</v>
      </c>
      <c r="C55" s="190">
        <v>0</v>
      </c>
      <c r="D55" s="190">
        <f>+'Dramakan hosqer'!F62</f>
        <v>100</v>
      </c>
      <c r="E55" s="191">
        <f t="shared" si="1"/>
        <v>100</v>
      </c>
      <c r="F55" s="512" t="s">
        <v>266</v>
      </c>
      <c r="G55" s="79" t="s">
        <v>234</v>
      </c>
      <c r="H55" s="92"/>
      <c r="I55" s="92"/>
      <c r="J55" s="92"/>
      <c r="K55" s="92"/>
      <c r="L55" s="97"/>
      <c r="M55" s="97"/>
      <c r="N55" s="97"/>
      <c r="O55" s="97"/>
      <c r="P55" s="97"/>
      <c r="Q55" s="97"/>
      <c r="R55" s="97"/>
    </row>
    <row r="56" spans="1:18" s="37" customFormat="1" ht="24.6" customHeight="1">
      <c r="A56" s="40">
        <f t="shared" si="4"/>
        <v>20</v>
      </c>
      <c r="B56" s="520" t="s">
        <v>272</v>
      </c>
      <c r="C56" s="190">
        <v>0</v>
      </c>
      <c r="D56" s="190">
        <f>+'Dramakan hosqer'!F63</f>
        <v>4250</v>
      </c>
      <c r="E56" s="191">
        <f t="shared" si="1"/>
        <v>4250</v>
      </c>
      <c r="F56" s="512"/>
      <c r="G56" s="79"/>
      <c r="H56" s="92"/>
      <c r="I56" s="92"/>
      <c r="J56" s="92"/>
      <c r="K56" s="92"/>
      <c r="L56" s="97"/>
      <c r="M56" s="97"/>
      <c r="N56" s="97"/>
      <c r="O56" s="97"/>
      <c r="P56" s="97"/>
      <c r="Q56" s="97"/>
      <c r="R56" s="97"/>
    </row>
    <row r="57" spans="1:18" s="37" customFormat="1" ht="34.9" customHeight="1">
      <c r="A57" s="40">
        <f t="shared" si="4"/>
        <v>21</v>
      </c>
      <c r="B57" s="520" t="s">
        <v>273</v>
      </c>
      <c r="C57" s="190">
        <v>0</v>
      </c>
      <c r="D57" s="190">
        <f>+'Dramakan hosqer'!F64</f>
        <v>700</v>
      </c>
      <c r="E57" s="191">
        <f t="shared" si="1"/>
        <v>700</v>
      </c>
      <c r="F57" s="512" t="s">
        <v>277</v>
      </c>
      <c r="G57" s="79"/>
      <c r="H57" s="92"/>
      <c r="I57" s="92"/>
      <c r="J57" s="92"/>
      <c r="K57" s="92"/>
      <c r="L57" s="97"/>
      <c r="M57" s="97"/>
      <c r="N57" s="97"/>
      <c r="O57" s="97"/>
      <c r="P57" s="97"/>
      <c r="Q57" s="97"/>
      <c r="R57" s="97"/>
    </row>
    <row r="58" spans="1:18" s="37" customFormat="1" ht="37.15" hidden="1" customHeight="1">
      <c r="A58" s="40">
        <f t="shared" si="4"/>
        <v>22</v>
      </c>
      <c r="B58" s="198" t="s">
        <v>27</v>
      </c>
      <c r="C58" s="191">
        <v>0</v>
      </c>
      <c r="D58" s="191">
        <f>SUM(D59:D61)</f>
        <v>0</v>
      </c>
      <c r="E58" s="191">
        <f t="shared" si="1"/>
        <v>0</v>
      </c>
      <c r="F58" s="512"/>
      <c r="G58" s="79"/>
      <c r="H58" s="92"/>
      <c r="I58" s="92"/>
      <c r="J58" s="92"/>
      <c r="K58" s="92"/>
      <c r="L58" s="97"/>
      <c r="M58" s="97"/>
      <c r="N58" s="97"/>
      <c r="O58" s="97"/>
      <c r="P58" s="97"/>
      <c r="Q58" s="97"/>
      <c r="R58" s="97"/>
    </row>
    <row r="59" spans="1:18" s="410" customFormat="1" ht="16.5" hidden="1" customHeight="1">
      <c r="A59" s="40">
        <f t="shared" si="4"/>
        <v>23</v>
      </c>
      <c r="B59" s="406" t="s">
        <v>28</v>
      </c>
      <c r="C59" s="395">
        <v>0</v>
      </c>
      <c r="D59" s="396">
        <f>+'Dramakan hosqer'!F66</f>
        <v>0</v>
      </c>
      <c r="E59" s="396">
        <f t="shared" si="1"/>
        <v>0</v>
      </c>
      <c r="F59" s="508"/>
      <c r="G59" s="407"/>
      <c r="H59" s="408"/>
      <c r="I59" s="408"/>
      <c r="J59" s="408"/>
      <c r="K59" s="408"/>
      <c r="L59" s="409"/>
      <c r="M59" s="409"/>
      <c r="N59" s="409"/>
      <c r="O59" s="409"/>
      <c r="P59" s="409"/>
      <c r="Q59" s="409"/>
      <c r="R59" s="409"/>
    </row>
    <row r="60" spans="1:18" s="410" customFormat="1" ht="15.75" hidden="1" customHeight="1">
      <c r="A60" s="40">
        <f t="shared" si="4"/>
        <v>24</v>
      </c>
      <c r="B60" s="406" t="s">
        <v>41</v>
      </c>
      <c r="C60" s="395">
        <v>0</v>
      </c>
      <c r="D60" s="396">
        <f>+'Dramakan hosqer'!F67</f>
        <v>0</v>
      </c>
      <c r="E60" s="396">
        <f t="shared" si="1"/>
        <v>0</v>
      </c>
      <c r="F60" s="508"/>
      <c r="G60" s="407"/>
      <c r="H60" s="408"/>
      <c r="I60" s="408"/>
      <c r="J60" s="408"/>
      <c r="K60" s="408"/>
      <c r="L60" s="409"/>
      <c r="M60" s="409"/>
      <c r="N60" s="409"/>
      <c r="O60" s="409"/>
      <c r="P60" s="409"/>
      <c r="Q60" s="409"/>
      <c r="R60" s="409"/>
    </row>
    <row r="61" spans="1:18" s="410" customFormat="1" ht="15" hidden="1" customHeight="1">
      <c r="A61" s="40">
        <f t="shared" si="4"/>
        <v>25</v>
      </c>
      <c r="B61" s="411" t="s">
        <v>75</v>
      </c>
      <c r="C61" s="395">
        <v>0</v>
      </c>
      <c r="D61" s="396">
        <f>+'Dramakan hosqer'!F68</f>
        <v>0</v>
      </c>
      <c r="E61" s="396">
        <f t="shared" si="1"/>
        <v>0</v>
      </c>
      <c r="F61" s="508"/>
      <c r="G61" s="407"/>
      <c r="H61" s="408"/>
      <c r="I61" s="408"/>
      <c r="J61" s="408"/>
      <c r="K61" s="408"/>
      <c r="L61" s="409"/>
      <c r="M61" s="409"/>
      <c r="N61" s="409"/>
      <c r="O61" s="409"/>
      <c r="P61" s="409"/>
      <c r="Q61" s="409"/>
      <c r="R61" s="409"/>
    </row>
    <row r="62" spans="1:18" s="37" customFormat="1" ht="28.9" customHeight="1">
      <c r="A62" s="40">
        <v>22</v>
      </c>
      <c r="B62" s="198" t="s">
        <v>29</v>
      </c>
      <c r="C62" s="395">
        <v>0</v>
      </c>
      <c r="D62" s="396">
        <f>+'Dramakan hosqer'!F69</f>
        <v>358.6</v>
      </c>
      <c r="E62" s="191">
        <f t="shared" si="1"/>
        <v>358.6</v>
      </c>
      <c r="F62" s="512"/>
      <c r="G62" s="79"/>
      <c r="H62" s="92"/>
      <c r="I62" s="92"/>
      <c r="J62" s="92"/>
      <c r="K62" s="92"/>
      <c r="L62" s="97"/>
      <c r="M62" s="97"/>
      <c r="N62" s="97"/>
      <c r="O62" s="97"/>
      <c r="P62" s="97"/>
      <c r="Q62" s="97"/>
      <c r="R62" s="97"/>
    </row>
    <row r="63" spans="1:18" s="37" customFormat="1" ht="23.25" hidden="1" customHeight="1">
      <c r="A63" s="50">
        <v>28</v>
      </c>
      <c r="B63" s="193" t="s">
        <v>76</v>
      </c>
      <c r="C63" s="395">
        <v>0</v>
      </c>
      <c r="D63" s="191">
        <f>+'Dramakan hosqer'!F70</f>
        <v>7549.8</v>
      </c>
      <c r="E63" s="191">
        <f t="shared" si="1"/>
        <v>7549.8</v>
      </c>
      <c r="F63" s="512"/>
      <c r="G63" s="85" t="s">
        <v>175</v>
      </c>
      <c r="H63" s="92"/>
      <c r="I63" s="92"/>
      <c r="J63" s="92"/>
      <c r="K63" s="92"/>
      <c r="L63" s="97"/>
      <c r="M63" s="97"/>
      <c r="N63" s="97"/>
      <c r="O63" s="97"/>
      <c r="P63" s="97"/>
      <c r="Q63" s="97"/>
      <c r="R63" s="97"/>
    </row>
    <row r="64" spans="1:18" s="37" customFormat="1" ht="32.25" customHeight="1">
      <c r="A64" s="124" t="s">
        <v>49</v>
      </c>
      <c r="B64" s="10" t="s">
        <v>52</v>
      </c>
      <c r="C64" s="199">
        <f>+C65+C73</f>
        <v>4995</v>
      </c>
      <c r="D64" s="199">
        <f>+D65+D73</f>
        <v>4173.1000000000004</v>
      </c>
      <c r="E64" s="199">
        <f t="shared" si="1"/>
        <v>-821.89999999999964</v>
      </c>
      <c r="F64" s="511"/>
      <c r="G64" s="79"/>
      <c r="H64" s="92"/>
      <c r="I64" s="92"/>
      <c r="J64" s="92"/>
      <c r="K64" s="92"/>
      <c r="L64" s="97"/>
      <c r="M64" s="97"/>
      <c r="N64" s="97"/>
      <c r="O64" s="97"/>
      <c r="P64" s="97"/>
      <c r="Q64" s="97"/>
      <c r="R64" s="97"/>
    </row>
    <row r="65" spans="1:20" s="37" customFormat="1" ht="33.6" customHeight="1">
      <c r="A65" s="50">
        <v>1</v>
      </c>
      <c r="B65" s="200" t="s">
        <v>81</v>
      </c>
      <c r="C65" s="191">
        <f>SUM(C66:C72)</f>
        <v>4995</v>
      </c>
      <c r="D65" s="191">
        <f>SUM(D66:D72)</f>
        <v>4173.1000000000004</v>
      </c>
      <c r="E65" s="191">
        <f t="shared" si="1"/>
        <v>-821.89999999999964</v>
      </c>
      <c r="F65" s="512"/>
      <c r="G65" s="79"/>
      <c r="H65" s="92"/>
      <c r="I65" s="92"/>
      <c r="J65" s="92"/>
      <c r="K65" s="92"/>
      <c r="L65" s="97"/>
      <c r="M65" s="97"/>
      <c r="N65" s="97"/>
      <c r="O65" s="97"/>
      <c r="P65" s="97"/>
      <c r="Q65" s="97"/>
      <c r="R65" s="97"/>
    </row>
    <row r="66" spans="1:20" s="400" customFormat="1" ht="25.5" customHeight="1">
      <c r="A66" s="402">
        <v>1.1000000000000001</v>
      </c>
      <c r="B66" s="403" t="s">
        <v>77</v>
      </c>
      <c r="C66" s="395">
        <v>0</v>
      </c>
      <c r="D66" s="396">
        <v>450</v>
      </c>
      <c r="E66" s="396">
        <f t="shared" si="1"/>
        <v>450</v>
      </c>
      <c r="F66" s="508" t="s">
        <v>265</v>
      </c>
      <c r="G66" s="397"/>
      <c r="H66" s="398"/>
      <c r="I66" s="398"/>
      <c r="J66" s="398"/>
      <c r="K66" s="398"/>
      <c r="L66" s="399"/>
      <c r="M66" s="399"/>
      <c r="N66" s="399"/>
      <c r="O66" s="399"/>
      <c r="P66" s="399"/>
      <c r="Q66" s="399"/>
      <c r="R66" s="399"/>
    </row>
    <row r="67" spans="1:20" s="400" customFormat="1" ht="29.25" customHeight="1">
      <c r="A67" s="402">
        <v>1.2</v>
      </c>
      <c r="B67" s="403" t="s">
        <v>78</v>
      </c>
      <c r="C67" s="395">
        <v>0</v>
      </c>
      <c r="D67" s="396">
        <v>450</v>
      </c>
      <c r="E67" s="396">
        <f t="shared" si="1"/>
        <v>450</v>
      </c>
      <c r="F67" s="508" t="s">
        <v>264</v>
      </c>
      <c r="G67" s="397"/>
      <c r="H67" s="398"/>
      <c r="I67" s="398"/>
      <c r="J67" s="398"/>
      <c r="K67" s="398"/>
      <c r="L67" s="399"/>
      <c r="M67" s="399"/>
      <c r="N67" s="399"/>
      <c r="O67" s="399"/>
      <c r="P67" s="399"/>
      <c r="Q67" s="399"/>
      <c r="R67" s="399"/>
    </row>
    <row r="68" spans="1:20" s="400" customFormat="1" ht="28.5" hidden="1" customHeight="1">
      <c r="A68" s="402">
        <v>1.3</v>
      </c>
      <c r="B68" s="403" t="s">
        <v>79</v>
      </c>
      <c r="C68" s="395"/>
      <c r="D68" s="396">
        <f>+'Dramakan hosqer'!F75</f>
        <v>0</v>
      </c>
      <c r="E68" s="396">
        <f t="shared" si="1"/>
        <v>0</v>
      </c>
      <c r="F68" s="508"/>
      <c r="G68" s="397"/>
      <c r="H68" s="398"/>
      <c r="I68" s="398"/>
      <c r="J68" s="398"/>
      <c r="K68" s="398"/>
      <c r="L68" s="399"/>
      <c r="M68" s="399"/>
      <c r="N68" s="399"/>
      <c r="O68" s="399"/>
      <c r="P68" s="399"/>
      <c r="Q68" s="399"/>
      <c r="R68" s="399"/>
    </row>
    <row r="69" spans="1:20" s="400" customFormat="1" ht="36.6" customHeight="1">
      <c r="A69" s="402">
        <v>1.1000000000000001</v>
      </c>
      <c r="B69" s="403" t="s">
        <v>171</v>
      </c>
      <c r="C69" s="395">
        <v>755</v>
      </c>
      <c r="D69" s="396">
        <v>3273.1</v>
      </c>
      <c r="E69" s="396">
        <f t="shared" si="1"/>
        <v>2518.1</v>
      </c>
      <c r="F69" s="508" t="s">
        <v>269</v>
      </c>
      <c r="G69" s="397"/>
      <c r="H69" s="398"/>
      <c r="I69" s="398"/>
      <c r="J69" s="398"/>
      <c r="K69" s="398"/>
      <c r="L69" s="399"/>
      <c r="M69" s="399"/>
      <c r="N69" s="399"/>
      <c r="O69" s="399"/>
      <c r="P69" s="399"/>
      <c r="Q69" s="399"/>
      <c r="R69" s="399"/>
    </row>
    <row r="70" spans="1:20" s="400" customFormat="1" ht="17.45" hidden="1" customHeight="1">
      <c r="A70" s="402">
        <v>1.5</v>
      </c>
      <c r="B70" s="403" t="s">
        <v>57</v>
      </c>
      <c r="C70" s="395"/>
      <c r="D70" s="396">
        <f>+'Dramakan hosqer'!F77</f>
        <v>0</v>
      </c>
      <c r="E70" s="396">
        <f t="shared" ref="E70:E76" si="5">D70-C70</f>
        <v>0</v>
      </c>
      <c r="F70" s="508"/>
      <c r="G70" s="397"/>
      <c r="H70" s="398"/>
      <c r="I70" s="398"/>
      <c r="J70" s="398"/>
      <c r="K70" s="398"/>
      <c r="L70" s="399"/>
      <c r="M70" s="399"/>
      <c r="N70" s="399"/>
      <c r="O70" s="399"/>
      <c r="P70" s="399"/>
      <c r="Q70" s="399"/>
      <c r="R70" s="399"/>
    </row>
    <row r="71" spans="1:20" s="400" customFormat="1" ht="29.25" customHeight="1">
      <c r="A71" s="402">
        <v>1.2</v>
      </c>
      <c r="B71" s="404" t="s">
        <v>257</v>
      </c>
      <c r="C71" s="395">
        <v>320</v>
      </c>
      <c r="D71" s="395">
        <f>+'Dramakan hosqer'!F78</f>
        <v>0</v>
      </c>
      <c r="E71" s="396">
        <f t="shared" si="5"/>
        <v>-320</v>
      </c>
      <c r="F71" s="508"/>
      <c r="G71" s="397"/>
      <c r="H71" s="398"/>
      <c r="I71" s="398"/>
      <c r="J71" s="398"/>
      <c r="K71" s="398"/>
      <c r="L71" s="399"/>
      <c r="M71" s="399"/>
      <c r="N71" s="399"/>
      <c r="O71" s="399"/>
      <c r="P71" s="399"/>
      <c r="Q71" s="399"/>
      <c r="R71" s="399"/>
    </row>
    <row r="72" spans="1:20" s="405" customFormat="1" ht="30" customHeight="1">
      <c r="A72" s="402">
        <v>1.3</v>
      </c>
      <c r="B72" s="404" t="s">
        <v>256</v>
      </c>
      <c r="C72" s="395">
        <v>3920</v>
      </c>
      <c r="D72" s="395">
        <f>+'Dramakan hosqer'!F79</f>
        <v>0</v>
      </c>
      <c r="E72" s="396">
        <f t="shared" si="5"/>
        <v>-3920</v>
      </c>
      <c r="F72" s="508"/>
      <c r="G72" s="360" t="s">
        <v>209</v>
      </c>
      <c r="H72" s="398"/>
      <c r="I72" s="398"/>
      <c r="J72" s="398"/>
      <c r="K72" s="398"/>
      <c r="L72" s="398"/>
      <c r="M72" s="398"/>
      <c r="N72" s="399"/>
      <c r="O72" s="399"/>
      <c r="P72" s="399"/>
      <c r="Q72" s="399"/>
      <c r="R72" s="399"/>
      <c r="S72" s="399"/>
      <c r="T72" s="399"/>
    </row>
    <row r="73" spans="1:20" s="51" customFormat="1" ht="31.5" hidden="1" customHeight="1">
      <c r="A73" s="50">
        <v>2</v>
      </c>
      <c r="B73" s="201" t="s">
        <v>80</v>
      </c>
      <c r="C73" s="191">
        <f>SUM(C74:C76)</f>
        <v>0</v>
      </c>
      <c r="D73" s="191">
        <f>SUM(D74:D76)</f>
        <v>0</v>
      </c>
      <c r="E73" s="191">
        <f t="shared" si="5"/>
        <v>0</v>
      </c>
      <c r="F73" s="512"/>
      <c r="G73" s="79"/>
      <c r="H73" s="88"/>
      <c r="I73" s="88"/>
      <c r="J73" s="92"/>
      <c r="K73" s="92"/>
      <c r="L73" s="92"/>
      <c r="M73" s="92"/>
      <c r="N73" s="97"/>
      <c r="O73" s="97"/>
      <c r="P73" s="97"/>
      <c r="Q73" s="97"/>
      <c r="R73" s="97"/>
      <c r="S73" s="97"/>
      <c r="T73" s="97"/>
    </row>
    <row r="74" spans="1:20" s="416" customFormat="1" ht="33" hidden="1" customHeight="1">
      <c r="A74" s="402">
        <v>2.1</v>
      </c>
      <c r="B74" s="412" t="s">
        <v>54</v>
      </c>
      <c r="C74" s="191">
        <f t="shared" ref="C74:C76" si="6">SUM(C75:C77)</f>
        <v>0</v>
      </c>
      <c r="D74" s="396">
        <f>+'Dramakan hosqer'!F81</f>
        <v>0</v>
      </c>
      <c r="E74" s="396">
        <f t="shared" si="5"/>
        <v>0</v>
      </c>
      <c r="F74" s="508"/>
      <c r="G74" s="413"/>
      <c r="H74" s="398"/>
      <c r="I74" s="398"/>
      <c r="J74" s="414"/>
      <c r="K74" s="414"/>
      <c r="L74" s="414"/>
      <c r="M74" s="414"/>
      <c r="N74" s="414"/>
      <c r="O74" s="415"/>
      <c r="P74" s="415"/>
      <c r="Q74" s="415"/>
    </row>
    <row r="75" spans="1:20" s="400" customFormat="1" ht="32.25" hidden="1" customHeight="1">
      <c r="A75" s="402">
        <v>2.2000000000000002</v>
      </c>
      <c r="B75" s="412" t="s">
        <v>53</v>
      </c>
      <c r="C75" s="191">
        <f t="shared" si="6"/>
        <v>0</v>
      </c>
      <c r="D75" s="396">
        <f>+'Dramakan hosqer'!F82</f>
        <v>0</v>
      </c>
      <c r="E75" s="396">
        <f t="shared" si="5"/>
        <v>0</v>
      </c>
      <c r="F75" s="508"/>
      <c r="G75" s="397"/>
      <c r="H75" s="398"/>
      <c r="I75" s="398"/>
      <c r="J75" s="398"/>
      <c r="K75" s="398"/>
      <c r="L75" s="398"/>
      <c r="M75" s="398"/>
      <c r="N75" s="399"/>
      <c r="O75" s="399"/>
      <c r="P75" s="399"/>
      <c r="Q75" s="399"/>
      <c r="R75" s="399"/>
      <c r="S75" s="399"/>
      <c r="T75" s="399"/>
    </row>
    <row r="76" spans="1:20" s="400" customFormat="1" ht="17.25" hidden="1">
      <c r="A76" s="402">
        <v>2.2999999999999998</v>
      </c>
      <c r="B76" s="412" t="s">
        <v>42</v>
      </c>
      <c r="C76" s="191">
        <f t="shared" si="6"/>
        <v>0</v>
      </c>
      <c r="D76" s="396">
        <f>+'Dramakan hosqer'!F83</f>
        <v>0</v>
      </c>
      <c r="E76" s="396">
        <f t="shared" si="5"/>
        <v>0</v>
      </c>
      <c r="F76" s="508"/>
      <c r="G76" s="397"/>
      <c r="H76" s="398"/>
      <c r="I76" s="398"/>
      <c r="J76" s="398"/>
      <c r="K76" s="398"/>
      <c r="L76" s="398"/>
      <c r="M76" s="398"/>
      <c r="N76" s="399"/>
      <c r="O76" s="399"/>
      <c r="P76" s="399"/>
      <c r="Q76" s="399"/>
      <c r="R76" s="399"/>
      <c r="S76" s="399"/>
      <c r="T76" s="399"/>
    </row>
    <row r="77" spans="1:20" s="37" customFormat="1" ht="34.5">
      <c r="A77" s="124" t="s">
        <v>50</v>
      </c>
      <c r="B77" s="10" t="s">
        <v>120</v>
      </c>
      <c r="C77" s="199">
        <f>SUM(C78:C79)</f>
        <v>0</v>
      </c>
      <c r="D77" s="199">
        <f>SUM(D78:D79)</f>
        <v>0</v>
      </c>
      <c r="E77" s="199">
        <f t="shared" ref="E77:E80" si="7">D77-C77</f>
        <v>0</v>
      </c>
      <c r="F77" s="511"/>
      <c r="G77" s="79"/>
      <c r="H77" s="88"/>
      <c r="I77" s="88"/>
      <c r="J77" s="92"/>
      <c r="K77" s="92"/>
      <c r="L77" s="92"/>
      <c r="M77" s="92"/>
      <c r="N77" s="97"/>
      <c r="O77" s="97"/>
      <c r="P77" s="97"/>
      <c r="Q77" s="97"/>
      <c r="R77" s="97"/>
      <c r="S77" s="97"/>
      <c r="T77" s="97"/>
    </row>
    <row r="78" spans="1:20" s="37" customFormat="1" ht="27" hidden="1" customHeight="1">
      <c r="A78" s="50">
        <v>1</v>
      </c>
      <c r="B78" s="196" t="str">
        <f>+'Dramakan hosqer'!B85</f>
        <v>Աշխատավարձի գծով</v>
      </c>
      <c r="C78" s="190"/>
      <c r="D78" s="190">
        <f>+'Dramakan hosqer'!F85</f>
        <v>0</v>
      </c>
      <c r="E78" s="190">
        <f>D78-C78</f>
        <v>0</v>
      </c>
      <c r="F78" s="512"/>
      <c r="G78" s="79"/>
      <c r="H78" s="88"/>
      <c r="I78" s="88"/>
      <c r="J78" s="92"/>
      <c r="K78" s="92"/>
      <c r="L78" s="92"/>
      <c r="M78" s="92"/>
      <c r="N78" s="97"/>
      <c r="O78" s="97"/>
      <c r="P78" s="97"/>
      <c r="Q78" s="97"/>
      <c r="R78" s="97"/>
      <c r="S78" s="97"/>
      <c r="T78" s="97"/>
    </row>
    <row r="79" spans="1:20" s="49" customFormat="1" ht="26.25" hidden="1" customHeight="1">
      <c r="A79" s="50">
        <v>2</v>
      </c>
      <c r="B79" s="196" t="str">
        <f>+'Dramakan hosqer'!B86</f>
        <v>Պարգևատրման գծով</v>
      </c>
      <c r="C79" s="190"/>
      <c r="D79" s="190">
        <f>+'Dramakan hosqer'!F86</f>
        <v>0</v>
      </c>
      <c r="E79" s="190">
        <f>D79-C79</f>
        <v>0</v>
      </c>
      <c r="F79" s="512"/>
      <c r="G79" s="79"/>
      <c r="H79" s="88"/>
      <c r="I79" s="88"/>
      <c r="J79" s="78"/>
      <c r="K79" s="78"/>
      <c r="L79" s="78"/>
      <c r="M79" s="78"/>
      <c r="N79" s="74"/>
      <c r="O79" s="74"/>
      <c r="P79" s="74"/>
      <c r="Q79" s="74"/>
      <c r="R79" s="74"/>
      <c r="S79" s="74"/>
      <c r="T79" s="74"/>
    </row>
    <row r="80" spans="1:20" s="30" customFormat="1" ht="43.5" customHeight="1">
      <c r="A80" s="9" t="s">
        <v>30</v>
      </c>
      <c r="B80" s="10" t="s">
        <v>31</v>
      </c>
      <c r="C80" s="199">
        <f>C6+C7-C22</f>
        <v>5597.9000000000087</v>
      </c>
      <c r="D80" s="199">
        <f>D6+D7-D22</f>
        <v>1066.1999999999825</v>
      </c>
      <c r="E80" s="199">
        <f t="shared" si="7"/>
        <v>-4531.7000000000262</v>
      </c>
      <c r="F80" s="511"/>
      <c r="G80" s="104"/>
      <c r="H80" s="88"/>
      <c r="I80" s="88"/>
      <c r="J80" s="93"/>
      <c r="K80" s="93"/>
      <c r="L80" s="93"/>
      <c r="M80" s="93"/>
      <c r="N80" s="98"/>
      <c r="O80" s="98"/>
      <c r="P80" s="98"/>
      <c r="Q80" s="98"/>
      <c r="R80" s="98"/>
      <c r="S80" s="98"/>
      <c r="T80" s="98"/>
    </row>
    <row r="81" spans="1:20" s="17" customFormat="1" ht="17.25">
      <c r="A81" s="15"/>
      <c r="B81" s="15"/>
      <c r="C81" s="15"/>
      <c r="D81" s="15"/>
      <c r="E81" s="15"/>
      <c r="F81" s="513"/>
      <c r="G81" s="101"/>
      <c r="H81" s="88"/>
      <c r="I81" s="88"/>
      <c r="J81" s="89"/>
      <c r="K81" s="89"/>
      <c r="L81" s="89"/>
      <c r="M81" s="89"/>
      <c r="N81" s="95"/>
      <c r="O81" s="95"/>
      <c r="P81" s="95"/>
      <c r="Q81" s="95"/>
      <c r="R81" s="95"/>
      <c r="S81" s="95"/>
      <c r="T81" s="95"/>
    </row>
    <row r="82" spans="1:20" s="17" customFormat="1" ht="25.5" customHeight="1">
      <c r="B82" s="13" t="s">
        <v>2</v>
      </c>
      <c r="C82" s="15"/>
      <c r="D82" s="556" t="str">
        <f>+'Ekamut-caxs'!C73</f>
        <v>Ի.Գասպարյան</v>
      </c>
      <c r="E82" s="552"/>
      <c r="F82" s="514"/>
      <c r="G82" s="101"/>
      <c r="H82" s="88"/>
      <c r="I82" s="88"/>
      <c r="J82" s="89"/>
      <c r="K82" s="89"/>
      <c r="L82" s="89"/>
      <c r="M82" s="89"/>
      <c r="N82" s="95"/>
      <c r="O82" s="95"/>
      <c r="P82" s="95"/>
      <c r="Q82" s="95"/>
      <c r="R82" s="95"/>
      <c r="S82" s="95"/>
      <c r="T82" s="95"/>
    </row>
    <row r="83" spans="1:20" ht="13.5" customHeight="1">
      <c r="A83" s="17"/>
      <c r="B83" s="17" t="s">
        <v>4</v>
      </c>
      <c r="C83" s="17"/>
      <c r="D83" s="555" t="s">
        <v>85</v>
      </c>
      <c r="E83" s="555"/>
    </row>
    <row r="84" spans="1:20" s="14" customFormat="1" ht="22.5" customHeight="1">
      <c r="A84" s="15"/>
      <c r="B84" s="30" t="s">
        <v>6</v>
      </c>
      <c r="C84" s="15"/>
      <c r="D84" s="552" t="str">
        <f>+'Ekamut-caxs'!C75</f>
        <v>Տ․Կիրակոսյան</v>
      </c>
      <c r="E84" s="552"/>
      <c r="F84" s="514"/>
      <c r="G84" s="99"/>
      <c r="H84" s="88"/>
      <c r="I84" s="88"/>
      <c r="J84" s="88"/>
      <c r="K84" s="88"/>
      <c r="L84" s="88"/>
      <c r="M84" s="88"/>
      <c r="N84" s="94"/>
      <c r="O84" s="94"/>
      <c r="P84" s="94"/>
      <c r="Q84" s="94"/>
      <c r="R84" s="94"/>
      <c r="S84" s="94"/>
      <c r="T84" s="94"/>
    </row>
    <row r="85" spans="1:20" s="14" customFormat="1" ht="12" customHeight="1">
      <c r="A85" s="15"/>
      <c r="B85" s="15"/>
      <c r="C85" s="15"/>
      <c r="D85" s="555" t="s">
        <v>85</v>
      </c>
      <c r="E85" s="555"/>
      <c r="F85" s="513"/>
      <c r="G85" s="99"/>
      <c r="H85" s="88"/>
      <c r="I85" s="88"/>
      <c r="J85" s="88"/>
      <c r="K85" s="88"/>
      <c r="L85" s="88"/>
      <c r="M85" s="88"/>
      <c r="N85" s="94"/>
      <c r="O85" s="94"/>
      <c r="P85" s="94"/>
      <c r="Q85" s="94"/>
      <c r="R85" s="94"/>
      <c r="S85" s="94"/>
      <c r="T85" s="94"/>
    </row>
    <row r="86" spans="1:20" s="14" customFormat="1">
      <c r="A86" s="15"/>
      <c r="B86" s="123" t="s">
        <v>1</v>
      </c>
      <c r="C86" s="15"/>
      <c r="D86" s="15"/>
      <c r="E86" s="15"/>
      <c r="F86" s="513"/>
      <c r="G86" s="99"/>
      <c r="H86" s="88"/>
      <c r="I86" s="88"/>
      <c r="J86" s="88"/>
      <c r="K86" s="88"/>
      <c r="L86" s="88"/>
      <c r="M86" s="88"/>
      <c r="N86" s="94"/>
      <c r="O86" s="94"/>
      <c r="P86" s="94"/>
      <c r="Q86" s="94"/>
      <c r="R86" s="94"/>
      <c r="S86" s="94"/>
      <c r="T86" s="94"/>
    </row>
    <row r="87" spans="1:20" s="14" customFormat="1">
      <c r="F87" s="515"/>
      <c r="G87" s="99"/>
      <c r="H87" s="88"/>
      <c r="I87" s="88"/>
      <c r="J87" s="88"/>
      <c r="K87" s="88"/>
      <c r="L87" s="88"/>
      <c r="M87" s="88"/>
      <c r="N87" s="94"/>
      <c r="O87" s="94"/>
      <c r="P87" s="94"/>
      <c r="Q87" s="94"/>
      <c r="R87" s="94"/>
      <c r="S87" s="94"/>
      <c r="T87" s="94"/>
    </row>
    <row r="88" spans="1:20" s="14" customFormat="1">
      <c r="F88" s="515"/>
      <c r="G88" s="99"/>
      <c r="H88" s="88"/>
      <c r="I88" s="88"/>
      <c r="J88" s="88"/>
      <c r="K88" s="88"/>
      <c r="L88" s="88"/>
      <c r="M88" s="88"/>
      <c r="N88" s="94"/>
      <c r="O88" s="94"/>
      <c r="P88" s="94"/>
      <c r="Q88" s="94"/>
      <c r="R88" s="94"/>
      <c r="S88" s="94"/>
      <c r="T88" s="94"/>
    </row>
    <row r="89" spans="1:20" s="14" customFormat="1">
      <c r="F89" s="515"/>
      <c r="G89" s="99"/>
      <c r="H89" s="88"/>
      <c r="I89" s="88"/>
      <c r="J89" s="88"/>
      <c r="K89" s="88"/>
      <c r="L89" s="88"/>
      <c r="M89" s="88"/>
      <c r="N89" s="94"/>
      <c r="O89" s="94"/>
      <c r="P89" s="94"/>
      <c r="Q89" s="94"/>
      <c r="R89" s="94"/>
      <c r="S89" s="94"/>
      <c r="T89" s="94"/>
    </row>
    <row r="90" spans="1:20" s="14" customFormat="1">
      <c r="F90" s="515"/>
      <c r="G90" s="99"/>
      <c r="H90" s="88"/>
      <c r="I90" s="88"/>
      <c r="J90" s="88"/>
      <c r="K90" s="88"/>
      <c r="L90" s="88"/>
      <c r="M90" s="88"/>
      <c r="N90" s="94"/>
      <c r="O90" s="94"/>
      <c r="P90" s="94"/>
      <c r="Q90" s="94"/>
      <c r="R90" s="94"/>
      <c r="S90" s="94"/>
      <c r="T90" s="94"/>
    </row>
    <row r="91" spans="1:20" s="14" customFormat="1">
      <c r="F91" s="515"/>
      <c r="G91" s="99"/>
      <c r="H91" s="88"/>
      <c r="I91" s="88"/>
      <c r="J91" s="88"/>
      <c r="K91" s="88"/>
      <c r="L91" s="88"/>
      <c r="M91" s="88"/>
      <c r="N91" s="94"/>
      <c r="O91" s="94"/>
      <c r="P91" s="94"/>
      <c r="Q91" s="94"/>
      <c r="R91" s="94"/>
      <c r="S91" s="94"/>
      <c r="T91" s="94"/>
    </row>
    <row r="92" spans="1:20" s="14" customFormat="1">
      <c r="F92" s="515"/>
      <c r="G92" s="99"/>
      <c r="H92" s="88"/>
      <c r="I92" s="88"/>
      <c r="J92" s="88"/>
      <c r="K92" s="88"/>
      <c r="L92" s="88"/>
      <c r="M92" s="88"/>
      <c r="N92" s="94"/>
      <c r="O92" s="94"/>
      <c r="P92" s="94"/>
      <c r="Q92" s="94"/>
      <c r="R92" s="94"/>
      <c r="S92" s="94"/>
      <c r="T92" s="94"/>
    </row>
    <row r="93" spans="1:20" s="14" customFormat="1">
      <c r="F93" s="515"/>
      <c r="G93" s="99"/>
      <c r="H93" s="88"/>
      <c r="I93" s="88"/>
      <c r="J93" s="88"/>
      <c r="K93" s="88"/>
      <c r="L93" s="88"/>
      <c r="M93" s="88"/>
      <c r="N93" s="94"/>
      <c r="O93" s="94"/>
      <c r="P93" s="94"/>
      <c r="Q93" s="94"/>
      <c r="R93" s="94"/>
      <c r="S93" s="94"/>
      <c r="T93" s="94"/>
    </row>
    <row r="94" spans="1:20" s="14" customFormat="1">
      <c r="F94" s="515"/>
      <c r="G94" s="99"/>
      <c r="H94" s="88"/>
      <c r="I94" s="88"/>
      <c r="J94" s="88"/>
      <c r="K94" s="88"/>
      <c r="L94" s="88"/>
      <c r="M94" s="88"/>
      <c r="N94" s="94"/>
      <c r="O94" s="94"/>
      <c r="P94" s="94"/>
      <c r="Q94" s="94"/>
      <c r="R94" s="94"/>
      <c r="S94" s="94"/>
      <c r="T94" s="94"/>
    </row>
    <row r="95" spans="1:20" s="14" customFormat="1">
      <c r="F95" s="515"/>
      <c r="G95" s="99"/>
      <c r="H95" s="88"/>
      <c r="I95" s="88"/>
      <c r="J95" s="88"/>
      <c r="K95" s="88"/>
      <c r="L95" s="88"/>
      <c r="M95" s="88"/>
      <c r="N95" s="94"/>
      <c r="O95" s="94"/>
      <c r="P95" s="94"/>
      <c r="Q95" s="94"/>
      <c r="R95" s="94"/>
      <c r="S95" s="94"/>
      <c r="T95" s="94"/>
    </row>
    <row r="96" spans="1:20" s="14" customFormat="1">
      <c r="F96" s="515"/>
      <c r="G96" s="99"/>
      <c r="H96" s="88"/>
      <c r="I96" s="88"/>
      <c r="J96" s="88"/>
      <c r="K96" s="88"/>
      <c r="L96" s="88"/>
      <c r="M96" s="88"/>
      <c r="N96" s="94"/>
      <c r="O96" s="94"/>
      <c r="P96" s="94"/>
      <c r="Q96" s="94"/>
      <c r="R96" s="94"/>
      <c r="S96" s="94"/>
      <c r="T96" s="94"/>
    </row>
    <row r="97" spans="6:20" s="14" customFormat="1">
      <c r="F97" s="515"/>
      <c r="G97" s="99"/>
      <c r="H97" s="88"/>
      <c r="I97" s="88"/>
      <c r="J97" s="88"/>
      <c r="K97" s="88"/>
      <c r="L97" s="88"/>
      <c r="M97" s="88"/>
      <c r="N97" s="94"/>
      <c r="O97" s="94"/>
      <c r="P97" s="94"/>
      <c r="Q97" s="94"/>
      <c r="R97" s="94"/>
      <c r="S97" s="94"/>
      <c r="T97" s="94"/>
    </row>
    <row r="98" spans="6:20" s="14" customFormat="1">
      <c r="F98" s="515"/>
      <c r="G98" s="99"/>
      <c r="H98" s="88"/>
      <c r="I98" s="88"/>
      <c r="J98" s="88"/>
      <c r="K98" s="88"/>
      <c r="L98" s="88"/>
      <c r="M98" s="88"/>
      <c r="N98" s="94"/>
      <c r="O98" s="94"/>
      <c r="P98" s="94"/>
      <c r="Q98" s="94"/>
      <c r="R98" s="94"/>
      <c r="S98" s="94"/>
      <c r="T98" s="94"/>
    </row>
    <row r="99" spans="6:20" s="14" customFormat="1">
      <c r="F99" s="515"/>
      <c r="G99" s="99"/>
      <c r="H99" s="88"/>
      <c r="I99" s="88"/>
      <c r="J99" s="88"/>
      <c r="K99" s="88"/>
      <c r="L99" s="88"/>
      <c r="M99" s="88"/>
      <c r="N99" s="94"/>
      <c r="O99" s="94"/>
      <c r="P99" s="94"/>
      <c r="Q99" s="94"/>
      <c r="R99" s="94"/>
      <c r="S99" s="94"/>
      <c r="T99" s="94"/>
    </row>
    <row r="100" spans="6:20" s="14" customFormat="1">
      <c r="F100" s="515"/>
      <c r="G100" s="99"/>
      <c r="H100" s="88"/>
      <c r="I100" s="88"/>
      <c r="J100" s="88"/>
      <c r="K100" s="88"/>
      <c r="L100" s="88"/>
      <c r="M100" s="88"/>
      <c r="N100" s="94"/>
      <c r="O100" s="94"/>
      <c r="P100" s="94"/>
      <c r="Q100" s="94"/>
      <c r="R100" s="94"/>
      <c r="S100" s="94"/>
      <c r="T100" s="94"/>
    </row>
    <row r="101" spans="6:20" s="14" customFormat="1">
      <c r="F101" s="515"/>
      <c r="G101" s="99"/>
      <c r="H101" s="88"/>
      <c r="I101" s="88"/>
      <c r="J101" s="88"/>
      <c r="K101" s="88"/>
      <c r="L101" s="88"/>
      <c r="M101" s="88"/>
      <c r="N101" s="94"/>
      <c r="O101" s="94"/>
      <c r="P101" s="94"/>
      <c r="Q101" s="94"/>
      <c r="R101" s="94"/>
      <c r="S101" s="94"/>
      <c r="T101" s="94"/>
    </row>
    <row r="102" spans="6:20" s="14" customFormat="1">
      <c r="F102" s="515"/>
      <c r="G102" s="99"/>
      <c r="H102" s="88"/>
      <c r="I102" s="88"/>
      <c r="J102" s="88"/>
      <c r="K102" s="88"/>
      <c r="L102" s="88"/>
      <c r="M102" s="88"/>
      <c r="N102" s="94"/>
      <c r="O102" s="94"/>
      <c r="P102" s="94"/>
      <c r="Q102" s="94"/>
      <c r="R102" s="94"/>
      <c r="S102" s="94"/>
      <c r="T102" s="94"/>
    </row>
    <row r="103" spans="6:20" s="14" customFormat="1">
      <c r="F103" s="515"/>
      <c r="G103" s="99"/>
      <c r="H103" s="88"/>
      <c r="I103" s="88"/>
      <c r="J103" s="88"/>
      <c r="K103" s="88"/>
      <c r="L103" s="88"/>
      <c r="M103" s="88"/>
      <c r="N103" s="94"/>
      <c r="O103" s="94"/>
      <c r="P103" s="94"/>
      <c r="Q103" s="94"/>
      <c r="R103" s="94"/>
      <c r="S103" s="94"/>
      <c r="T103" s="94"/>
    </row>
    <row r="104" spans="6:20" s="14" customFormat="1">
      <c r="F104" s="515"/>
      <c r="G104" s="99"/>
      <c r="H104" s="88"/>
      <c r="I104" s="88"/>
      <c r="J104" s="88"/>
      <c r="K104" s="88"/>
      <c r="L104" s="88"/>
      <c r="M104" s="88"/>
      <c r="N104" s="94"/>
      <c r="O104" s="94"/>
      <c r="P104" s="94"/>
      <c r="Q104" s="94"/>
      <c r="R104" s="94"/>
      <c r="S104" s="94"/>
      <c r="T104" s="94"/>
    </row>
    <row r="105" spans="6:20" s="14" customFormat="1">
      <c r="F105" s="515"/>
      <c r="G105" s="99"/>
      <c r="H105" s="88"/>
      <c r="I105" s="88"/>
      <c r="J105" s="88"/>
      <c r="K105" s="88"/>
      <c r="L105" s="88"/>
      <c r="M105" s="88"/>
      <c r="N105" s="94"/>
      <c r="O105" s="94"/>
      <c r="P105" s="94"/>
      <c r="Q105" s="94"/>
      <c r="R105" s="94"/>
      <c r="S105" s="94"/>
      <c r="T105" s="94"/>
    </row>
    <row r="106" spans="6:20" s="14" customFormat="1">
      <c r="F106" s="515"/>
      <c r="G106" s="99"/>
      <c r="H106" s="88"/>
      <c r="I106" s="88"/>
      <c r="J106" s="88"/>
      <c r="K106" s="88"/>
      <c r="L106" s="88"/>
      <c r="M106" s="88"/>
      <c r="N106" s="94"/>
      <c r="O106" s="94"/>
      <c r="P106" s="94"/>
      <c r="Q106" s="94"/>
      <c r="R106" s="94"/>
      <c r="S106" s="94"/>
      <c r="T106" s="94"/>
    </row>
    <row r="107" spans="6:20" s="14" customFormat="1">
      <c r="F107" s="515"/>
      <c r="G107" s="99"/>
      <c r="H107" s="88"/>
      <c r="I107" s="88"/>
      <c r="J107" s="88"/>
      <c r="K107" s="88"/>
      <c r="L107" s="88"/>
      <c r="M107" s="88"/>
      <c r="N107" s="94"/>
      <c r="O107" s="94"/>
      <c r="P107" s="94"/>
      <c r="Q107" s="94"/>
      <c r="R107" s="94"/>
      <c r="S107" s="94"/>
      <c r="T107" s="94"/>
    </row>
    <row r="108" spans="6:20" s="14" customFormat="1">
      <c r="F108" s="515"/>
      <c r="G108" s="99"/>
      <c r="H108" s="88"/>
      <c r="I108" s="88"/>
      <c r="J108" s="88"/>
      <c r="K108" s="88"/>
      <c r="L108" s="88"/>
      <c r="M108" s="88"/>
      <c r="N108" s="94"/>
      <c r="O108" s="94"/>
      <c r="P108" s="94"/>
      <c r="Q108" s="94"/>
      <c r="R108" s="94"/>
      <c r="S108" s="94"/>
      <c r="T108" s="94"/>
    </row>
    <row r="109" spans="6:20" s="14" customFormat="1">
      <c r="F109" s="515"/>
      <c r="G109" s="99"/>
      <c r="H109" s="88"/>
      <c r="I109" s="88"/>
      <c r="J109" s="88"/>
      <c r="K109" s="88"/>
      <c r="L109" s="88"/>
      <c r="M109" s="88"/>
      <c r="N109" s="94"/>
      <c r="O109" s="94"/>
      <c r="P109" s="94"/>
      <c r="Q109" s="94"/>
      <c r="R109" s="94"/>
      <c r="S109" s="94"/>
      <c r="T109" s="94"/>
    </row>
    <row r="110" spans="6:20" s="14" customFormat="1">
      <c r="F110" s="515"/>
      <c r="G110" s="99"/>
      <c r="H110" s="88"/>
      <c r="I110" s="88"/>
      <c r="J110" s="88"/>
      <c r="K110" s="88"/>
      <c r="L110" s="88"/>
      <c r="M110" s="88"/>
      <c r="N110" s="94"/>
      <c r="O110" s="94"/>
      <c r="P110" s="94"/>
      <c r="Q110" s="94"/>
      <c r="R110" s="94"/>
      <c r="S110" s="94"/>
      <c r="T110" s="94"/>
    </row>
    <row r="111" spans="6:20" s="14" customFormat="1">
      <c r="F111" s="515"/>
      <c r="G111" s="99"/>
      <c r="H111" s="88"/>
      <c r="I111" s="88"/>
      <c r="J111" s="88"/>
      <c r="K111" s="88"/>
      <c r="L111" s="88"/>
      <c r="M111" s="88"/>
      <c r="N111" s="94"/>
      <c r="O111" s="94"/>
      <c r="P111" s="94"/>
      <c r="Q111" s="94"/>
      <c r="R111" s="94"/>
      <c r="S111" s="94"/>
      <c r="T111" s="94"/>
    </row>
    <row r="112" spans="6:20" s="14" customFormat="1">
      <c r="F112" s="515"/>
      <c r="G112" s="99"/>
      <c r="H112" s="88"/>
      <c r="I112" s="88"/>
      <c r="J112" s="88"/>
      <c r="K112" s="88"/>
      <c r="L112" s="88"/>
      <c r="M112" s="88"/>
      <c r="N112" s="94"/>
      <c r="O112" s="94"/>
      <c r="P112" s="94"/>
      <c r="Q112" s="94"/>
      <c r="R112" s="94"/>
      <c r="S112" s="94"/>
      <c r="T112" s="94"/>
    </row>
    <row r="113" spans="6:20" s="14" customFormat="1">
      <c r="F113" s="515"/>
      <c r="G113" s="99"/>
      <c r="H113" s="88"/>
      <c r="I113" s="88"/>
      <c r="J113" s="88"/>
      <c r="K113" s="88"/>
      <c r="L113" s="88"/>
      <c r="M113" s="88"/>
      <c r="N113" s="94"/>
      <c r="O113" s="94"/>
      <c r="P113" s="94"/>
      <c r="Q113" s="94"/>
      <c r="R113" s="94"/>
      <c r="S113" s="94"/>
      <c r="T113" s="94"/>
    </row>
    <row r="114" spans="6:20" s="14" customFormat="1">
      <c r="F114" s="515"/>
      <c r="G114" s="99"/>
      <c r="H114" s="88"/>
      <c r="I114" s="88"/>
      <c r="J114" s="88"/>
      <c r="K114" s="88"/>
      <c r="L114" s="88"/>
      <c r="M114" s="88"/>
      <c r="N114" s="94"/>
      <c r="O114" s="94"/>
      <c r="P114" s="94"/>
      <c r="Q114" s="94"/>
      <c r="R114" s="94"/>
      <c r="S114" s="94"/>
      <c r="T114" s="94"/>
    </row>
    <row r="115" spans="6:20" s="14" customFormat="1">
      <c r="F115" s="515"/>
      <c r="G115" s="99"/>
      <c r="H115" s="88"/>
      <c r="I115" s="88"/>
      <c r="J115" s="88"/>
      <c r="K115" s="88"/>
      <c r="L115" s="88"/>
      <c r="M115" s="88"/>
      <c r="N115" s="94"/>
      <c r="O115" s="94"/>
      <c r="P115" s="94"/>
      <c r="Q115" s="94"/>
      <c r="R115" s="94"/>
      <c r="S115" s="94"/>
      <c r="T115" s="94"/>
    </row>
    <row r="116" spans="6:20" s="14" customFormat="1">
      <c r="F116" s="515"/>
      <c r="G116" s="99"/>
      <c r="H116" s="88"/>
      <c r="I116" s="88"/>
      <c r="J116" s="88"/>
      <c r="K116" s="88"/>
      <c r="L116" s="88"/>
      <c r="M116" s="88"/>
      <c r="N116" s="94"/>
      <c r="O116" s="94"/>
      <c r="P116" s="94"/>
      <c r="Q116" s="94"/>
      <c r="R116" s="94"/>
      <c r="S116" s="94"/>
      <c r="T116" s="94"/>
    </row>
    <row r="117" spans="6:20" s="14" customFormat="1">
      <c r="F117" s="515"/>
      <c r="G117" s="99"/>
      <c r="H117" s="88"/>
      <c r="I117" s="88"/>
      <c r="J117" s="88"/>
      <c r="K117" s="88"/>
      <c r="L117" s="88"/>
      <c r="M117" s="88"/>
      <c r="N117" s="94"/>
      <c r="O117" s="94"/>
      <c r="P117" s="94"/>
      <c r="Q117" s="94"/>
      <c r="R117" s="94"/>
      <c r="S117" s="94"/>
      <c r="T117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7" workbookViewId="0">
      <selection activeCell="A49" sqref="A49:XFD49"/>
    </sheetView>
  </sheetViews>
  <sheetFormatPr defaultColWidth="9.140625" defaultRowHeight="13.5"/>
  <cols>
    <col min="1" max="1" width="4.85546875" style="10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22" width="9.140625" style="14"/>
    <col min="23" max="16384" width="9.140625" style="1"/>
  </cols>
  <sheetData>
    <row r="1" spans="1:22" s="132" customFormat="1" ht="22.5" customHeight="1">
      <c r="A1" s="562" t="s">
        <v>61</v>
      </c>
      <c r="B1" s="562"/>
      <c r="C1" s="562"/>
      <c r="D1" s="562"/>
      <c r="E1" s="562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</row>
    <row r="2" spans="1:22" s="106" customFormat="1" ht="33" customHeight="1">
      <c r="A2" s="563" t="str">
        <f>+'Ekamut-caxs'!A9:D9</f>
        <v xml:space="preserve">«Երևան» փողային նվագախումբ ՀՈԱԿ-ի  </v>
      </c>
      <c r="B2" s="564"/>
      <c r="C2" s="564"/>
      <c r="D2" s="564"/>
      <c r="E2" s="56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06" customFormat="1" ht="24" customHeight="1">
      <c r="A3" s="565" t="s">
        <v>124</v>
      </c>
      <c r="B3" s="565"/>
      <c r="C3" s="565"/>
      <c r="D3" s="565"/>
      <c r="E3" s="56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36" customFormat="1" ht="16.5" customHeight="1">
      <c r="A4" s="566" t="s">
        <v>214</v>
      </c>
      <c r="B4" s="566"/>
      <c r="C4" s="566"/>
      <c r="D4" s="566"/>
      <c r="E4" s="566"/>
      <c r="F4" s="133"/>
      <c r="G4" s="134"/>
      <c r="H4" s="134"/>
      <c r="I4" s="134"/>
      <c r="J4" s="134"/>
      <c r="K4" s="134"/>
      <c r="L4" s="134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ht="13.5" customHeight="1">
      <c r="D5" s="137"/>
      <c r="E5" s="137" t="s">
        <v>116</v>
      </c>
    </row>
    <row r="6" spans="1:22" s="142" customFormat="1" ht="56.25" customHeight="1">
      <c r="A6" s="138" t="s">
        <v>3</v>
      </c>
      <c r="B6" s="139" t="s">
        <v>125</v>
      </c>
      <c r="C6" s="138" t="s">
        <v>126</v>
      </c>
      <c r="D6" s="138" t="s">
        <v>127</v>
      </c>
      <c r="E6" s="140" t="s">
        <v>128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</row>
    <row r="7" spans="1:22" s="106" customFormat="1" ht="21.75" customHeight="1">
      <c r="A7" s="558" t="s">
        <v>129</v>
      </c>
      <c r="B7" s="559"/>
      <c r="C7" s="559"/>
      <c r="D7" s="166"/>
      <c r="E7" s="16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25" customFormat="1" ht="21.75" customHeight="1">
      <c r="A8" s="143">
        <v>1</v>
      </c>
      <c r="B8" s="144" t="s">
        <v>130</v>
      </c>
      <c r="C8" s="143"/>
      <c r="D8" s="145">
        <f>SUM(D9:D29)</f>
        <v>167.7</v>
      </c>
      <c r="E8" s="14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47">
        <v>1.1000000000000001</v>
      </c>
      <c r="B9" s="148" t="s">
        <v>131</v>
      </c>
      <c r="C9" s="147" t="s">
        <v>132</v>
      </c>
      <c r="D9" s="24"/>
      <c r="E9" s="24"/>
    </row>
    <row r="10" spans="1:22" ht="27" customHeight="1">
      <c r="A10" s="147">
        <v>1.2</v>
      </c>
      <c r="B10" s="148" t="s">
        <v>133</v>
      </c>
      <c r="C10" s="147" t="s">
        <v>134</v>
      </c>
      <c r="D10" s="24"/>
      <c r="E10" s="24"/>
    </row>
    <row r="11" spans="1:22" ht="27" customHeight="1">
      <c r="A11" s="147">
        <v>1.3</v>
      </c>
      <c r="B11" s="148" t="s">
        <v>135</v>
      </c>
      <c r="C11" s="147" t="s">
        <v>136</v>
      </c>
      <c r="D11" s="24"/>
      <c r="E11" s="24"/>
    </row>
    <row r="12" spans="1:22" ht="27" customHeight="1">
      <c r="A12" s="147">
        <v>1.4</v>
      </c>
      <c r="B12" s="149" t="s">
        <v>137</v>
      </c>
      <c r="C12" s="150" t="s">
        <v>138</v>
      </c>
      <c r="D12" s="24"/>
      <c r="E12" s="24"/>
    </row>
    <row r="13" spans="1:22" ht="27" customHeight="1">
      <c r="A13" s="147">
        <v>1.5</v>
      </c>
      <c r="B13" s="149"/>
      <c r="C13" s="147" t="s">
        <v>139</v>
      </c>
      <c r="D13" s="24"/>
      <c r="E13" s="24"/>
    </row>
    <row r="14" spans="1:22" ht="18" customHeight="1">
      <c r="A14" s="147">
        <v>1.6</v>
      </c>
      <c r="B14" s="148" t="s">
        <v>173</v>
      </c>
      <c r="C14" s="147" t="s">
        <v>140</v>
      </c>
      <c r="D14" s="24"/>
      <c r="E14" s="24"/>
    </row>
    <row r="15" spans="1:22" ht="33.75" customHeight="1">
      <c r="A15" s="147">
        <v>1.7</v>
      </c>
      <c r="B15" s="149"/>
      <c r="C15" s="147" t="s">
        <v>161</v>
      </c>
      <c r="D15" s="24"/>
      <c r="E15" s="24"/>
    </row>
    <row r="16" spans="1:22" ht="22.5" customHeight="1">
      <c r="A16" s="147">
        <v>1.8</v>
      </c>
      <c r="B16" s="149"/>
      <c r="C16" s="151" t="s">
        <v>160</v>
      </c>
      <c r="D16" s="24"/>
      <c r="E16" s="24"/>
    </row>
    <row r="17" spans="1:22" ht="18" hidden="1" customHeight="1">
      <c r="A17" s="147">
        <v>1.9</v>
      </c>
      <c r="B17" s="149"/>
      <c r="C17" s="151"/>
      <c r="D17" s="24"/>
      <c r="E17" s="24"/>
    </row>
    <row r="18" spans="1:22" ht="18" hidden="1" customHeight="1">
      <c r="A18" s="152">
        <v>2</v>
      </c>
      <c r="B18" s="149"/>
      <c r="C18" s="151"/>
      <c r="D18" s="24"/>
      <c r="E18" s="24"/>
    </row>
    <row r="19" spans="1:22" ht="18" hidden="1" customHeight="1">
      <c r="A19" s="147">
        <v>2.1</v>
      </c>
      <c r="B19" s="149"/>
      <c r="C19" s="151"/>
      <c r="D19" s="24"/>
      <c r="E19" s="24"/>
    </row>
    <row r="20" spans="1:22" ht="18" hidden="1" customHeight="1">
      <c r="A20" s="147">
        <v>2.2000000000000002</v>
      </c>
      <c r="B20" s="149"/>
      <c r="C20" s="151"/>
      <c r="D20" s="24"/>
      <c r="E20" s="24"/>
    </row>
    <row r="21" spans="1:22" ht="18" hidden="1" customHeight="1">
      <c r="A21" s="147">
        <v>2.2999999999999998</v>
      </c>
      <c r="B21" s="149"/>
      <c r="C21" s="151"/>
      <c r="D21" s="24"/>
      <c r="E21" s="24"/>
    </row>
    <row r="22" spans="1:22" ht="27.75" hidden="1" customHeight="1">
      <c r="A22" s="147">
        <v>2.4</v>
      </c>
      <c r="B22" s="149"/>
      <c r="C22" s="151"/>
      <c r="D22" s="24"/>
      <c r="E22" s="24"/>
    </row>
    <row r="23" spans="1:22" ht="27.75" customHeight="1">
      <c r="A23" s="147">
        <v>2.5</v>
      </c>
      <c r="B23" s="149" t="s">
        <v>262</v>
      </c>
      <c r="C23" s="147" t="s">
        <v>28</v>
      </c>
      <c r="D23" s="24"/>
      <c r="E23" s="24"/>
    </row>
    <row r="24" spans="1:22" ht="27.75" customHeight="1">
      <c r="A24" s="147">
        <v>2.6</v>
      </c>
      <c r="B24" s="149" t="s">
        <v>262</v>
      </c>
      <c r="C24" s="147" t="s">
        <v>41</v>
      </c>
      <c r="D24" s="24"/>
      <c r="E24" s="24"/>
    </row>
    <row r="25" spans="1:22" ht="27.75" customHeight="1">
      <c r="A25" s="147">
        <v>2.7</v>
      </c>
      <c r="B25" s="149" t="s">
        <v>262</v>
      </c>
      <c r="C25" s="147" t="s">
        <v>141</v>
      </c>
      <c r="D25" s="24"/>
      <c r="E25" s="24"/>
    </row>
    <row r="26" spans="1:22" ht="27.75" customHeight="1">
      <c r="A26" s="147">
        <v>2.8</v>
      </c>
      <c r="B26" s="149" t="s">
        <v>262</v>
      </c>
      <c r="C26" s="147" t="s">
        <v>142</v>
      </c>
      <c r="D26" s="24">
        <v>60.6</v>
      </c>
      <c r="E26" s="24"/>
    </row>
    <row r="27" spans="1:22" ht="27" customHeight="1">
      <c r="A27" s="147">
        <v>2.9</v>
      </c>
      <c r="B27" s="148" t="s">
        <v>143</v>
      </c>
      <c r="C27" s="147" t="s">
        <v>144</v>
      </c>
      <c r="D27" s="24">
        <v>102.6</v>
      </c>
      <c r="E27" s="24"/>
    </row>
    <row r="28" spans="1:22" ht="26.25" customHeight="1">
      <c r="A28" s="153">
        <v>2.1</v>
      </c>
      <c r="B28" s="149" t="s">
        <v>145</v>
      </c>
      <c r="C28" s="147" t="s">
        <v>146</v>
      </c>
      <c r="D28" s="24"/>
      <c r="E28" s="24"/>
    </row>
    <row r="29" spans="1:22" ht="26.25" customHeight="1">
      <c r="A29" s="153">
        <v>2.11</v>
      </c>
      <c r="B29" s="149"/>
      <c r="C29" s="151" t="s">
        <v>147</v>
      </c>
      <c r="D29" s="24">
        <v>4.5</v>
      </c>
      <c r="E29" s="24"/>
    </row>
    <row r="30" spans="1:22" s="125" customFormat="1" ht="34.5" customHeight="1">
      <c r="A30" s="143">
        <v>2</v>
      </c>
      <c r="B30" s="154" t="s">
        <v>148</v>
      </c>
      <c r="C30" s="143"/>
      <c r="D30" s="145">
        <f>SUM(D31:D33)</f>
        <v>0</v>
      </c>
      <c r="E30" s="14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47">
        <v>2.1</v>
      </c>
      <c r="B31" s="149"/>
      <c r="C31" s="147" t="s">
        <v>149</v>
      </c>
      <c r="D31" s="24"/>
      <c r="E31" s="24"/>
    </row>
    <row r="32" spans="1:22" ht="21" customHeight="1">
      <c r="A32" s="147">
        <v>2.2000000000000002</v>
      </c>
      <c r="B32" s="149" t="s">
        <v>150</v>
      </c>
      <c r="C32" s="147" t="s">
        <v>151</v>
      </c>
      <c r="D32" s="24"/>
      <c r="E32" s="24"/>
    </row>
    <row r="33" spans="1:22" ht="26.25" customHeight="1">
      <c r="A33" s="147">
        <v>2.2999999999999998</v>
      </c>
      <c r="B33" s="149" t="s">
        <v>150</v>
      </c>
      <c r="C33" s="147" t="s">
        <v>152</v>
      </c>
      <c r="D33" s="24"/>
      <c r="E33" s="155"/>
    </row>
    <row r="34" spans="1:22" s="132" customFormat="1" ht="21.75" customHeight="1">
      <c r="A34" s="39"/>
      <c r="B34" s="156" t="s">
        <v>63</v>
      </c>
      <c r="C34" s="157"/>
      <c r="D34" s="158">
        <f>D8+D30</f>
        <v>167.7</v>
      </c>
      <c r="E34" s="159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</row>
    <row r="35" spans="1:22" s="106" customFormat="1" ht="33.75" customHeight="1">
      <c r="A35" s="558" t="s">
        <v>153</v>
      </c>
      <c r="B35" s="559"/>
      <c r="C35" s="559"/>
      <c r="D35" s="166"/>
      <c r="E35" s="16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21" customHeight="1">
      <c r="A36" s="147">
        <v>1.1000000000000001</v>
      </c>
      <c r="B36" s="148" t="s">
        <v>131</v>
      </c>
      <c r="C36" s="147" t="s">
        <v>132</v>
      </c>
      <c r="D36" s="24">
        <v>56.6</v>
      </c>
      <c r="E36" s="24"/>
    </row>
    <row r="37" spans="1:22" ht="28.9" customHeight="1">
      <c r="A37" s="147">
        <v>1.2</v>
      </c>
      <c r="B37" s="148" t="s">
        <v>133</v>
      </c>
      <c r="C37" s="147" t="s">
        <v>134</v>
      </c>
      <c r="D37" s="24">
        <v>7.1</v>
      </c>
      <c r="E37" s="24"/>
    </row>
    <row r="38" spans="1:22" ht="21" customHeight="1">
      <c r="A38" s="147">
        <v>1.3</v>
      </c>
      <c r="B38" s="148" t="s">
        <v>135</v>
      </c>
      <c r="C38" s="147" t="s">
        <v>136</v>
      </c>
      <c r="D38" s="24"/>
      <c r="E38" s="24"/>
    </row>
    <row r="39" spans="1:22" ht="21" customHeight="1">
      <c r="A39" s="147">
        <v>1.4</v>
      </c>
      <c r="B39" s="149" t="s">
        <v>137</v>
      </c>
      <c r="C39" s="150" t="s">
        <v>138</v>
      </c>
      <c r="D39" s="24"/>
      <c r="E39" s="24"/>
    </row>
    <row r="40" spans="1:22" ht="21" customHeight="1">
      <c r="A40" s="147">
        <v>1.5</v>
      </c>
      <c r="B40" s="149"/>
      <c r="C40" s="147" t="s">
        <v>139</v>
      </c>
      <c r="D40" s="24"/>
      <c r="E40" s="24"/>
    </row>
    <row r="41" spans="1:22" ht="20.25" customHeight="1">
      <c r="A41" s="147">
        <v>1.6</v>
      </c>
      <c r="B41" s="148" t="s">
        <v>173</v>
      </c>
      <c r="C41" s="147" t="s">
        <v>140</v>
      </c>
      <c r="D41" s="24">
        <v>10.8</v>
      </c>
      <c r="E41" s="24"/>
    </row>
    <row r="42" spans="1:22" ht="33.75" hidden="1" customHeight="1">
      <c r="A42" s="147">
        <v>1.7</v>
      </c>
      <c r="B42" s="149"/>
      <c r="C42" s="147" t="s">
        <v>161</v>
      </c>
      <c r="D42" s="24"/>
      <c r="E42" s="24"/>
    </row>
    <row r="43" spans="1:22" ht="23.25" hidden="1" customHeight="1">
      <c r="A43" s="147">
        <v>1.8</v>
      </c>
      <c r="B43" s="149"/>
      <c r="C43" s="151" t="s">
        <v>160</v>
      </c>
      <c r="D43" s="24"/>
      <c r="E43" s="24"/>
    </row>
    <row r="44" spans="1:22" ht="23.25" hidden="1" customHeight="1">
      <c r="A44" s="147">
        <v>1.9</v>
      </c>
      <c r="B44" s="149"/>
      <c r="C44" s="151"/>
      <c r="D44" s="24"/>
      <c r="E44" s="24"/>
    </row>
    <row r="45" spans="1:22" ht="23.25" hidden="1" customHeight="1">
      <c r="A45" s="152">
        <v>2</v>
      </c>
      <c r="B45" s="149"/>
      <c r="C45" s="151"/>
      <c r="D45" s="24"/>
      <c r="E45" s="24"/>
    </row>
    <row r="46" spans="1:22" ht="23.25" customHeight="1">
      <c r="A46" s="147">
        <v>2.1</v>
      </c>
      <c r="B46" s="149" t="s">
        <v>263</v>
      </c>
      <c r="C46" s="151"/>
      <c r="D46" s="24">
        <v>282</v>
      </c>
      <c r="E46" s="24"/>
    </row>
    <row r="47" spans="1:22" ht="21" customHeight="1">
      <c r="A47" s="147">
        <v>2.2000000000000002</v>
      </c>
      <c r="B47" s="149" t="s">
        <v>262</v>
      </c>
      <c r="C47" s="147" t="s">
        <v>28</v>
      </c>
      <c r="D47" s="24"/>
      <c r="E47" s="24"/>
    </row>
    <row r="48" spans="1:22" ht="21" customHeight="1">
      <c r="A48" s="147">
        <v>2.2999999999999998</v>
      </c>
      <c r="B48" s="149" t="s">
        <v>262</v>
      </c>
      <c r="C48" s="147" t="s">
        <v>41</v>
      </c>
      <c r="D48" s="24"/>
      <c r="E48" s="24"/>
    </row>
    <row r="49" spans="1:22" ht="31.9" customHeight="1">
      <c r="A49" s="147">
        <v>2.4</v>
      </c>
      <c r="B49" s="149" t="s">
        <v>262</v>
      </c>
      <c r="C49" s="147" t="s">
        <v>141</v>
      </c>
      <c r="D49" s="24">
        <v>2.1</v>
      </c>
      <c r="E49" s="24"/>
    </row>
    <row r="50" spans="1:22" ht="24" customHeight="1">
      <c r="A50" s="147">
        <v>2.5</v>
      </c>
      <c r="B50" s="149" t="s">
        <v>262</v>
      </c>
      <c r="C50" s="147" t="s">
        <v>142</v>
      </c>
      <c r="D50" s="24"/>
      <c r="E50" s="24"/>
    </row>
    <row r="51" spans="1:22" ht="24" customHeight="1">
      <c r="A51" s="147">
        <v>2.6</v>
      </c>
      <c r="B51" s="148" t="s">
        <v>143</v>
      </c>
      <c r="C51" s="147" t="s">
        <v>144</v>
      </c>
      <c r="D51" s="24"/>
      <c r="E51" s="24"/>
    </row>
    <row r="52" spans="1:22" ht="24" customHeight="1">
      <c r="A52" s="147">
        <v>2.7</v>
      </c>
      <c r="B52" s="149" t="s">
        <v>145</v>
      </c>
      <c r="C52" s="147" t="s">
        <v>146</v>
      </c>
      <c r="D52" s="24"/>
      <c r="E52" s="24"/>
    </row>
    <row r="53" spans="1:22" ht="24" customHeight="1">
      <c r="A53" s="147">
        <v>2.8</v>
      </c>
      <c r="B53" s="149"/>
      <c r="C53" s="151" t="s">
        <v>147</v>
      </c>
      <c r="D53" s="24"/>
      <c r="E53" s="24"/>
    </row>
    <row r="54" spans="1:22" ht="33" customHeight="1">
      <c r="A54" s="147"/>
      <c r="B54" s="144" t="s">
        <v>154</v>
      </c>
      <c r="C54" s="23"/>
      <c r="D54" s="145">
        <f>SUM(D55:D58)</f>
        <v>5404.7</v>
      </c>
      <c r="E54" s="24"/>
    </row>
    <row r="55" spans="1:22" ht="33" customHeight="1">
      <c r="A55" s="147">
        <v>1.1000000000000001</v>
      </c>
      <c r="B55" s="183"/>
      <c r="C55" s="184" t="s">
        <v>159</v>
      </c>
      <c r="D55" s="152">
        <v>5404.7</v>
      </c>
      <c r="E55" s="24"/>
      <c r="F55" s="122"/>
    </row>
    <row r="56" spans="1:22" ht="30" customHeight="1">
      <c r="A56" s="147">
        <v>1.2</v>
      </c>
      <c r="B56" s="160"/>
      <c r="C56" s="147" t="s">
        <v>149</v>
      </c>
      <c r="D56" s="24"/>
      <c r="E56" s="147"/>
    </row>
    <row r="57" spans="1:22" ht="24.75" customHeight="1">
      <c r="A57" s="147">
        <v>1.3</v>
      </c>
      <c r="B57" s="149" t="s">
        <v>145</v>
      </c>
      <c r="C57" s="147" t="s">
        <v>151</v>
      </c>
      <c r="D57" s="24"/>
      <c r="E57" s="24"/>
    </row>
    <row r="58" spans="1:22" ht="24.75" customHeight="1">
      <c r="A58" s="147">
        <v>1.4</v>
      </c>
      <c r="B58" s="149" t="s">
        <v>145</v>
      </c>
      <c r="C58" s="147" t="s">
        <v>152</v>
      </c>
      <c r="D58" s="24"/>
      <c r="E58" s="24"/>
    </row>
    <row r="59" spans="1:22" s="132" customFormat="1" ht="29.25" customHeight="1">
      <c r="A59" s="161"/>
      <c r="B59" s="156" t="s">
        <v>63</v>
      </c>
      <c r="C59" s="162"/>
      <c r="D59" s="345">
        <f>SUM(D36:D54)</f>
        <v>5763.3</v>
      </c>
      <c r="E59" s="163"/>
      <c r="F59" s="238">
        <f>+D59-D55</f>
        <v>358.60000000000036</v>
      </c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</row>
    <row r="60" spans="1:22" ht="10.5" customHeight="1"/>
    <row r="61" spans="1:22" ht="39" customHeight="1">
      <c r="C61" s="164" t="s">
        <v>155</v>
      </c>
    </row>
    <row r="62" spans="1:22" ht="59.25" customHeight="1">
      <c r="A62" s="165">
        <v>1</v>
      </c>
      <c r="B62" s="166" t="s">
        <v>230</v>
      </c>
      <c r="C62" s="516">
        <v>5597.9</v>
      </c>
      <c r="D62" s="560" t="s">
        <v>156</v>
      </c>
      <c r="E62" s="560"/>
    </row>
    <row r="63" spans="1:22" ht="36.75" customHeight="1"/>
    <row r="64" spans="1:22" s="125" customFormat="1" ht="25.5" customHeight="1">
      <c r="A64" s="167"/>
      <c r="B64" s="131" t="s">
        <v>2</v>
      </c>
      <c r="C64" s="168"/>
      <c r="D64" s="561" t="str">
        <f>+'Ekamut-caxs'!C73</f>
        <v>Ի.Գասպարյան</v>
      </c>
      <c r="E64" s="561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25" customFormat="1" ht="12.75" customHeight="1">
      <c r="A65" s="167"/>
      <c r="C65" s="169"/>
      <c r="D65" s="557" t="s">
        <v>85</v>
      </c>
      <c r="E65" s="557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25" customFormat="1" ht="22.5" customHeight="1">
      <c r="A66" s="167"/>
      <c r="B66" s="131" t="s">
        <v>6</v>
      </c>
      <c r="C66" s="168"/>
      <c r="D66" s="561" t="str">
        <f>+'Ekamut-caxs'!C75</f>
        <v>Տ․Կիրակոսյան</v>
      </c>
      <c r="E66" s="561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25" customFormat="1" ht="13.5" customHeight="1">
      <c r="A67" s="167"/>
      <c r="B67" s="170"/>
      <c r="C67" s="167" t="s">
        <v>1</v>
      </c>
      <c r="D67" s="557" t="s">
        <v>85</v>
      </c>
      <c r="E67" s="557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71" customFormat="1" ht="36" customHeight="1"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</row>
    <row r="76" spans="1:22" ht="24" customHeight="1"/>
    <row r="77" spans="1:22" ht="0.75" hidden="1" customHeight="1"/>
    <row r="78" spans="1:22" s="125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4" customFormat="1">
      <c r="A82" s="105"/>
      <c r="B82" s="1"/>
      <c r="C82" s="1"/>
      <c r="D82" s="1"/>
      <c r="E82" s="1"/>
    </row>
    <row r="83" spans="1:5" s="14" customFormat="1" ht="24" customHeight="1">
      <c r="A83" s="105"/>
      <c r="B83" s="1"/>
      <c r="C83" s="1"/>
      <c r="D83" s="1"/>
      <c r="E83" s="1"/>
    </row>
    <row r="84" spans="1:5" s="14" customFormat="1">
      <c r="A84" s="105"/>
      <c r="B84" s="1"/>
      <c r="C84" s="1"/>
      <c r="D84" s="1"/>
      <c r="E84" s="1"/>
    </row>
    <row r="85" spans="1:5" s="14" customFormat="1" ht="24.75" customHeight="1">
      <c r="A85" s="10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A49" sqref="A49:XFD4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8" t="s">
        <v>61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5" s="17" customFormat="1" ht="25.5" customHeight="1">
      <c r="A2" s="548" t="str">
        <f>+'Ekamut-caxs'!A9:D9</f>
        <v xml:space="preserve">«Երևան» փողային նվագախումբ ՀՈԱԿ-ի 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16"/>
      <c r="O2" s="16"/>
    </row>
    <row r="3" spans="1:15" ht="25.5" customHeight="1">
      <c r="A3" s="565" t="s">
        <v>224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</row>
    <row r="4" spans="1:15" ht="21" customHeight="1" thickBot="1">
      <c r="M4" s="113" t="s">
        <v>0</v>
      </c>
    </row>
    <row r="5" spans="1:15" ht="33.75" customHeight="1">
      <c r="A5" s="570" t="s">
        <v>121</v>
      </c>
      <c r="B5" s="572" t="s">
        <v>62</v>
      </c>
      <c r="C5" s="574" t="s">
        <v>211</v>
      </c>
      <c r="D5" s="575"/>
      <c r="E5" s="575"/>
      <c r="F5" s="575"/>
      <c r="G5" s="575"/>
      <c r="H5" s="575"/>
      <c r="I5" s="575"/>
      <c r="J5" s="575"/>
      <c r="K5" s="575"/>
      <c r="L5" s="576"/>
      <c r="M5" s="577" t="s">
        <v>123</v>
      </c>
    </row>
    <row r="6" spans="1:15" ht="126" customHeight="1">
      <c r="A6" s="571"/>
      <c r="B6" s="573"/>
      <c r="C6" s="219" t="s">
        <v>190</v>
      </c>
      <c r="D6" s="218" t="s">
        <v>212</v>
      </c>
      <c r="E6" s="218" t="s">
        <v>213</v>
      </c>
      <c r="F6" s="218" t="s">
        <v>122</v>
      </c>
      <c r="G6" s="218" t="s">
        <v>191</v>
      </c>
      <c r="H6" s="218" t="s">
        <v>188</v>
      </c>
      <c r="I6" s="215" t="s">
        <v>189</v>
      </c>
      <c r="J6" s="379" t="s">
        <v>239</v>
      </c>
      <c r="K6" s="338" t="s">
        <v>238</v>
      </c>
      <c r="L6" s="220" t="s">
        <v>166</v>
      </c>
      <c r="M6" s="578"/>
    </row>
    <row r="7" spans="1:15" ht="31.5" customHeight="1">
      <c r="A7" s="219">
        <v>1</v>
      </c>
      <c r="B7" s="226" t="s">
        <v>229</v>
      </c>
      <c r="C7" s="344">
        <v>85078.5</v>
      </c>
      <c r="D7" s="210"/>
      <c r="E7" s="343"/>
      <c r="F7" s="343"/>
      <c r="G7" s="210"/>
      <c r="H7" s="210"/>
      <c r="I7" s="210"/>
      <c r="J7" s="210"/>
      <c r="K7" s="210">
        <v>300</v>
      </c>
      <c r="L7" s="346">
        <v>600</v>
      </c>
      <c r="M7" s="224">
        <f>ROUND(SUM(C7:L7),1)</f>
        <v>85978.5</v>
      </c>
      <c r="O7" s="523">
        <f>L7-0.3</f>
        <v>599.70000000000005</v>
      </c>
    </row>
    <row r="8" spans="1:15" ht="55.5" customHeight="1" thickBot="1">
      <c r="A8" s="381">
        <v>2</v>
      </c>
      <c r="B8" s="382" t="s">
        <v>82</v>
      </c>
      <c r="C8" s="383"/>
      <c r="D8" s="222" t="s">
        <v>163</v>
      </c>
      <c r="E8" s="222" t="s">
        <v>163</v>
      </c>
      <c r="F8" s="222" t="s">
        <v>163</v>
      </c>
      <c r="G8" s="222" t="s">
        <v>163</v>
      </c>
      <c r="H8" s="222" t="s">
        <v>163</v>
      </c>
      <c r="I8" s="222" t="s">
        <v>163</v>
      </c>
      <c r="J8" s="222" t="s">
        <v>163</v>
      </c>
      <c r="K8" s="222" t="s">
        <v>163</v>
      </c>
      <c r="L8" s="223" t="s">
        <v>163</v>
      </c>
      <c r="M8" s="384">
        <f>+C8</f>
        <v>0</v>
      </c>
      <c r="O8" s="1">
        <v>63328.3</v>
      </c>
    </row>
    <row r="9" spans="1:15" s="126" customFormat="1" ht="34.5" customHeight="1" thickBot="1">
      <c r="A9" s="227"/>
      <c r="B9" s="228" t="s">
        <v>63</v>
      </c>
      <c r="C9" s="221" t="s">
        <v>163</v>
      </c>
      <c r="D9" s="222" t="s">
        <v>163</v>
      </c>
      <c r="E9" s="222" t="s">
        <v>163</v>
      </c>
      <c r="F9" s="222" t="s">
        <v>163</v>
      </c>
      <c r="G9" s="222" t="s">
        <v>163</v>
      </c>
      <c r="H9" s="222" t="s">
        <v>163</v>
      </c>
      <c r="I9" s="222" t="s">
        <v>163</v>
      </c>
      <c r="J9" s="222" t="s">
        <v>163</v>
      </c>
      <c r="K9" s="222" t="s">
        <v>163</v>
      </c>
      <c r="L9" s="223" t="s">
        <v>163</v>
      </c>
      <c r="M9" s="225">
        <f>ROUND(SUM(M7:M8),1)</f>
        <v>85978.5</v>
      </c>
      <c r="O9" s="524">
        <f>M9-O8</f>
        <v>22650.199999999997</v>
      </c>
    </row>
    <row r="10" spans="1:15" s="126" customFormat="1" ht="34.5" customHeight="1">
      <c r="B10" s="377"/>
      <c r="C10" s="518">
        <f>5202.36*12</f>
        <v>62428.319999999992</v>
      </c>
      <c r="D10" s="385"/>
      <c r="E10" s="385"/>
      <c r="F10" s="385"/>
      <c r="G10" s="386"/>
      <c r="H10" s="387"/>
      <c r="I10" s="386"/>
      <c r="J10" s="386"/>
      <c r="K10" s="386"/>
      <c r="L10" s="388"/>
      <c r="M10" s="389"/>
    </row>
    <row r="11" spans="1:15" s="128" customFormat="1" ht="21" customHeight="1">
      <c r="B11" s="130"/>
      <c r="C11" s="171"/>
      <c r="D11" s="342"/>
      <c r="E11" s="216"/>
      <c r="F11" s="174"/>
      <c r="G11" s="127"/>
      <c r="H11" s="342"/>
      <c r="I11" s="579"/>
      <c r="J11" s="579"/>
      <c r="K11" s="579"/>
      <c r="L11" s="579"/>
      <c r="M11" s="207"/>
    </row>
    <row r="12" spans="1:15" s="126" customFormat="1" ht="69" customHeight="1">
      <c r="B12" s="580" t="s">
        <v>167</v>
      </c>
      <c r="C12" s="581"/>
      <c r="D12" s="171"/>
      <c r="G12" s="582" t="s">
        <v>192</v>
      </c>
      <c r="H12" s="583"/>
      <c r="I12" s="171"/>
      <c r="J12" s="171"/>
      <c r="K12" s="171"/>
      <c r="L12" s="171"/>
      <c r="M12" s="171"/>
    </row>
    <row r="13" spans="1:15" s="126" customFormat="1" ht="48" customHeight="1">
      <c r="B13" s="176" t="s">
        <v>158</v>
      </c>
      <c r="C13" s="138" t="s">
        <v>225</v>
      </c>
      <c r="D13" s="217"/>
      <c r="G13" s="302" t="s">
        <v>158</v>
      </c>
      <c r="H13" s="303" t="s">
        <v>226</v>
      </c>
      <c r="I13" s="217"/>
      <c r="J13" s="217"/>
      <c r="K13" s="217"/>
      <c r="L13" s="217"/>
      <c r="M13" s="188"/>
    </row>
    <row r="14" spans="1:15" s="126" customFormat="1" ht="24" customHeight="1">
      <c r="B14" s="347">
        <v>135200</v>
      </c>
      <c r="C14" s="347">
        <v>422500</v>
      </c>
      <c r="D14" s="348"/>
      <c r="G14" s="349">
        <v>135200</v>
      </c>
      <c r="H14" s="349">
        <v>967600</v>
      </c>
      <c r="I14" s="217"/>
      <c r="J14" s="217"/>
      <c r="K14" s="217"/>
      <c r="L14" s="217"/>
      <c r="M14" s="188"/>
    </row>
    <row r="15" spans="1:15" ht="19.5" customHeight="1"/>
    <row r="16" spans="1:15" s="111" customFormat="1" ht="24" customHeight="1">
      <c r="B16" s="114" t="s">
        <v>2</v>
      </c>
      <c r="E16" s="115"/>
      <c r="F16" s="116"/>
      <c r="G16" s="569" t="str">
        <f>+'Ekamut-caxs'!C73</f>
        <v>Ի.Գասպարյան</v>
      </c>
      <c r="H16" s="569"/>
      <c r="I16" s="117"/>
      <c r="J16" s="117"/>
      <c r="K16" s="117"/>
    </row>
    <row r="17" spans="2:11" s="107" customFormat="1" ht="17.25" customHeight="1">
      <c r="B17" s="109"/>
      <c r="E17" s="118" t="s">
        <v>84</v>
      </c>
      <c r="F17" s="119"/>
      <c r="G17" s="567" t="s">
        <v>85</v>
      </c>
      <c r="H17" s="567"/>
      <c r="I17" s="110"/>
      <c r="J17" s="110"/>
      <c r="K17" s="110"/>
    </row>
    <row r="18" spans="2:11" s="111" customFormat="1" ht="24.75" customHeight="1">
      <c r="B18" s="112" t="s">
        <v>6</v>
      </c>
      <c r="E18" s="120"/>
      <c r="F18" s="121"/>
      <c r="G18" s="569" t="str">
        <f>+'Ekamut-caxs'!C75</f>
        <v>Տ․Կիրակոսյան</v>
      </c>
      <c r="H18" s="569"/>
      <c r="I18" s="117"/>
      <c r="J18" s="117"/>
      <c r="K18" s="117"/>
    </row>
    <row r="19" spans="2:11" s="107" customFormat="1" ht="18.75" customHeight="1">
      <c r="E19" s="118" t="s">
        <v>84</v>
      </c>
      <c r="F19" s="119"/>
      <c r="G19" s="567" t="s">
        <v>85</v>
      </c>
      <c r="H19" s="567"/>
      <c r="I19" s="110"/>
      <c r="J19" s="110"/>
      <c r="K19" s="110"/>
    </row>
    <row r="20" spans="2:11" s="108" customFormat="1" ht="16.5">
      <c r="C20" s="110"/>
      <c r="D20" s="110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A49" sqref="A49:XFD49"/>
    </sheetView>
  </sheetViews>
  <sheetFormatPr defaultColWidth="9.140625" defaultRowHeight="16.5"/>
  <cols>
    <col min="1" max="1" width="4.140625" style="241" customWidth="1"/>
    <col min="2" max="2" width="15.5703125" style="241" customWidth="1"/>
    <col min="3" max="3" width="10.85546875" style="241" customWidth="1"/>
    <col min="4" max="5" width="13.42578125" style="241" customWidth="1"/>
    <col min="6" max="6" width="16.28515625" style="241" customWidth="1"/>
    <col min="7" max="7" width="11.42578125" style="241" customWidth="1"/>
    <col min="8" max="8" width="13.28515625" style="241" customWidth="1"/>
    <col min="9" max="10" width="14.85546875" style="241" customWidth="1"/>
    <col min="11" max="11" width="10.85546875" style="241" customWidth="1"/>
    <col min="12" max="12" width="12.85546875" style="241" customWidth="1"/>
    <col min="13" max="13" width="14.85546875" style="241" customWidth="1"/>
    <col min="14" max="14" width="10.5703125" style="241" customWidth="1"/>
    <col min="15" max="15" width="11.7109375" style="241" customWidth="1"/>
    <col min="16" max="16384" width="9.140625" style="241"/>
  </cols>
  <sheetData>
    <row r="1" spans="1:15" s="240" customFormat="1" ht="18.75" customHeight="1">
      <c r="A1" s="594" t="s">
        <v>61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</row>
    <row r="2" spans="1:15" s="240" customFormat="1" ht="21.75" customHeight="1">
      <c r="A2" s="593" t="str">
        <f>+'Ekamut-caxs'!A9:D9</f>
        <v xml:space="preserve">«Երևան» փողային նվագախումբ ՀՈԱԿ-ի 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</row>
    <row r="3" spans="1:15" s="240" customFormat="1" ht="21" customHeight="1">
      <c r="A3" s="592" t="s">
        <v>86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</row>
    <row r="4" spans="1:15" ht="21" customHeight="1" thickBot="1"/>
    <row r="5" spans="1:15" s="242" customFormat="1" ht="24.75" customHeight="1">
      <c r="A5" s="584" t="s">
        <v>106</v>
      </c>
      <c r="B5" s="586" t="s">
        <v>87</v>
      </c>
      <c r="C5" s="588" t="s">
        <v>88</v>
      </c>
      <c r="D5" s="589"/>
      <c r="E5" s="589"/>
      <c r="F5" s="590"/>
      <c r="G5" s="591" t="s">
        <v>89</v>
      </c>
      <c r="H5" s="591"/>
      <c r="I5" s="591"/>
      <c r="J5" s="591"/>
      <c r="K5" s="588" t="s">
        <v>113</v>
      </c>
      <c r="L5" s="589"/>
      <c r="M5" s="589"/>
      <c r="N5" s="589"/>
      <c r="O5" s="590"/>
    </row>
    <row r="6" spans="1:15" s="248" customFormat="1" ht="51.6" customHeight="1">
      <c r="A6" s="585"/>
      <c r="B6" s="587"/>
      <c r="C6" s="243" t="s">
        <v>200</v>
      </c>
      <c r="D6" s="244" t="s">
        <v>201</v>
      </c>
      <c r="E6" s="244" t="s">
        <v>219</v>
      </c>
      <c r="F6" s="245" t="s">
        <v>218</v>
      </c>
      <c r="G6" s="244" t="s">
        <v>202</v>
      </c>
      <c r="H6" s="246" t="s">
        <v>201</v>
      </c>
      <c r="I6" s="244" t="s">
        <v>220</v>
      </c>
      <c r="J6" s="246" t="s">
        <v>218</v>
      </c>
      <c r="K6" s="243" t="s">
        <v>200</v>
      </c>
      <c r="L6" s="244" t="s">
        <v>219</v>
      </c>
      <c r="M6" s="246" t="s">
        <v>221</v>
      </c>
      <c r="N6" s="247" t="s">
        <v>222</v>
      </c>
      <c r="O6" s="315" t="s">
        <v>223</v>
      </c>
    </row>
    <row r="7" spans="1:15" ht="19.5" customHeight="1">
      <c r="A7" s="249">
        <v>1</v>
      </c>
      <c r="B7" s="250" t="s">
        <v>90</v>
      </c>
      <c r="C7" s="187">
        <v>390</v>
      </c>
      <c r="D7" s="186">
        <v>56043</v>
      </c>
      <c r="E7" s="321">
        <v>390</v>
      </c>
      <c r="F7" s="322">
        <f>IF((E7&lt;10000), E7*143.7, E7*106.3)</f>
        <v>56042.999999999993</v>
      </c>
      <c r="G7" s="252">
        <v>195</v>
      </c>
      <c r="H7" s="186">
        <v>9929</v>
      </c>
      <c r="I7" s="321">
        <v>195</v>
      </c>
      <c r="J7" s="323">
        <v>9929</v>
      </c>
      <c r="K7" s="253"/>
      <c r="L7" s="321"/>
      <c r="M7" s="390">
        <f>+L7*200.42</f>
        <v>0</v>
      </c>
      <c r="N7" s="391">
        <f>+L7*5.572</f>
        <v>0</v>
      </c>
      <c r="O7" s="496">
        <f>+N7+M7</f>
        <v>0</v>
      </c>
    </row>
    <row r="8" spans="1:15" ht="19.5" customHeight="1">
      <c r="A8" s="249">
        <v>2</v>
      </c>
      <c r="B8" s="250" t="s">
        <v>185</v>
      </c>
      <c r="C8" s="187">
        <v>341</v>
      </c>
      <c r="D8" s="186">
        <v>49002</v>
      </c>
      <c r="E8" s="321">
        <v>341</v>
      </c>
      <c r="F8" s="322">
        <f t="shared" ref="F8:F18" si="0">IF((E8&lt;10000), E8*143.7, E8*106.3)</f>
        <v>49001.7</v>
      </c>
      <c r="G8" s="252">
        <v>167</v>
      </c>
      <c r="H8" s="186">
        <v>8501</v>
      </c>
      <c r="I8" s="321">
        <v>167</v>
      </c>
      <c r="J8" s="323">
        <v>8501</v>
      </c>
      <c r="K8" s="253"/>
      <c r="L8" s="321"/>
      <c r="M8" s="390">
        <f t="shared" ref="M8:M18" si="1">+L8*200.42</f>
        <v>0</v>
      </c>
      <c r="N8" s="391">
        <f t="shared" ref="N8:N18" si="2">+L8*5.572</f>
        <v>0</v>
      </c>
      <c r="O8" s="496">
        <f t="shared" ref="O8:O18" si="3">+N8+M8</f>
        <v>0</v>
      </c>
    </row>
    <row r="9" spans="1:15" ht="19.5" customHeight="1">
      <c r="A9" s="249">
        <v>3</v>
      </c>
      <c r="B9" s="250" t="s">
        <v>91</v>
      </c>
      <c r="C9" s="187">
        <v>336</v>
      </c>
      <c r="D9" s="186">
        <v>48283</v>
      </c>
      <c r="E9" s="321">
        <v>336</v>
      </c>
      <c r="F9" s="322">
        <f t="shared" si="0"/>
        <v>48283.199999999997</v>
      </c>
      <c r="G9" s="252">
        <v>197</v>
      </c>
      <c r="H9" s="186">
        <v>10086</v>
      </c>
      <c r="I9" s="321">
        <v>197</v>
      </c>
      <c r="J9" s="323">
        <v>10086</v>
      </c>
      <c r="K9" s="253"/>
      <c r="L9" s="321"/>
      <c r="M9" s="390">
        <f t="shared" si="1"/>
        <v>0</v>
      </c>
      <c r="N9" s="391">
        <f t="shared" si="2"/>
        <v>0</v>
      </c>
      <c r="O9" s="496">
        <f t="shared" si="3"/>
        <v>0</v>
      </c>
    </row>
    <row r="10" spans="1:15" ht="19.5" customHeight="1">
      <c r="A10" s="249">
        <v>4</v>
      </c>
      <c r="B10" s="250" t="s">
        <v>92</v>
      </c>
      <c r="C10" s="255">
        <v>12</v>
      </c>
      <c r="D10" s="256">
        <v>1724</v>
      </c>
      <c r="E10" s="321">
        <v>12</v>
      </c>
      <c r="F10" s="322">
        <f t="shared" si="0"/>
        <v>1724.3999999999999</v>
      </c>
      <c r="G10" s="252">
        <v>120</v>
      </c>
      <c r="H10" s="257">
        <v>6248</v>
      </c>
      <c r="I10" s="321">
        <v>120</v>
      </c>
      <c r="J10" s="323">
        <v>6248</v>
      </c>
      <c r="K10" s="253"/>
      <c r="L10" s="321"/>
      <c r="M10" s="390">
        <f t="shared" si="1"/>
        <v>0</v>
      </c>
      <c r="N10" s="391">
        <f t="shared" si="2"/>
        <v>0</v>
      </c>
      <c r="O10" s="496">
        <f t="shared" si="3"/>
        <v>0</v>
      </c>
    </row>
    <row r="11" spans="1:15" ht="19.5" customHeight="1">
      <c r="A11" s="249">
        <v>5</v>
      </c>
      <c r="B11" s="250" t="s">
        <v>93</v>
      </c>
      <c r="C11" s="255"/>
      <c r="D11" s="256"/>
      <c r="E11" s="321"/>
      <c r="F11" s="322">
        <f t="shared" si="0"/>
        <v>0</v>
      </c>
      <c r="G11" s="252">
        <v>71</v>
      </c>
      <c r="H11" s="257">
        <v>3657</v>
      </c>
      <c r="I11" s="321">
        <v>71</v>
      </c>
      <c r="J11" s="323">
        <v>3657</v>
      </c>
      <c r="K11" s="253"/>
      <c r="L11" s="321"/>
      <c r="M11" s="390">
        <f t="shared" si="1"/>
        <v>0</v>
      </c>
      <c r="N11" s="391">
        <f t="shared" si="2"/>
        <v>0</v>
      </c>
      <c r="O11" s="496">
        <f t="shared" si="3"/>
        <v>0</v>
      </c>
    </row>
    <row r="12" spans="1:15" ht="19.5" customHeight="1">
      <c r="A12" s="249">
        <v>6</v>
      </c>
      <c r="B12" s="250" t="s">
        <v>94</v>
      </c>
      <c r="C12" s="255"/>
      <c r="D12" s="256"/>
      <c r="E12" s="321"/>
      <c r="F12" s="322">
        <f t="shared" si="0"/>
        <v>0</v>
      </c>
      <c r="G12" s="252">
        <v>50</v>
      </c>
      <c r="H12" s="257">
        <v>2524</v>
      </c>
      <c r="I12" s="321">
        <v>50</v>
      </c>
      <c r="J12" s="323">
        <v>2524</v>
      </c>
      <c r="K12" s="253"/>
      <c r="L12" s="321"/>
      <c r="M12" s="390">
        <f t="shared" si="1"/>
        <v>0</v>
      </c>
      <c r="N12" s="391">
        <f t="shared" si="2"/>
        <v>0</v>
      </c>
      <c r="O12" s="496">
        <f t="shared" si="3"/>
        <v>0</v>
      </c>
    </row>
    <row r="13" spans="1:15" ht="19.5" customHeight="1">
      <c r="A13" s="249">
        <v>7</v>
      </c>
      <c r="B13" s="250" t="s">
        <v>95</v>
      </c>
      <c r="C13" s="255"/>
      <c r="D13" s="256"/>
      <c r="E13" s="321"/>
      <c r="F13" s="322">
        <f t="shared" si="0"/>
        <v>0</v>
      </c>
      <c r="G13" s="252">
        <v>58</v>
      </c>
      <c r="H13" s="257">
        <v>2952</v>
      </c>
      <c r="I13" s="321">
        <v>58</v>
      </c>
      <c r="J13" s="323">
        <v>2952</v>
      </c>
      <c r="K13" s="253"/>
      <c r="L13" s="321"/>
      <c r="M13" s="390">
        <f t="shared" si="1"/>
        <v>0</v>
      </c>
      <c r="N13" s="391">
        <f t="shared" si="2"/>
        <v>0</v>
      </c>
      <c r="O13" s="496">
        <f t="shared" si="3"/>
        <v>0</v>
      </c>
    </row>
    <row r="14" spans="1:15" ht="19.5" customHeight="1">
      <c r="A14" s="249">
        <v>8</v>
      </c>
      <c r="B14" s="258" t="s">
        <v>96</v>
      </c>
      <c r="C14" s="255"/>
      <c r="D14" s="256"/>
      <c r="E14" s="321"/>
      <c r="F14" s="322">
        <f t="shared" si="0"/>
        <v>0</v>
      </c>
      <c r="G14" s="252">
        <v>51</v>
      </c>
      <c r="H14" s="257">
        <v>2577</v>
      </c>
      <c r="I14" s="321">
        <v>51</v>
      </c>
      <c r="J14" s="323">
        <v>2577</v>
      </c>
      <c r="K14" s="253"/>
      <c r="L14" s="321"/>
      <c r="M14" s="390">
        <f t="shared" si="1"/>
        <v>0</v>
      </c>
      <c r="N14" s="391">
        <f t="shared" si="2"/>
        <v>0</v>
      </c>
      <c r="O14" s="496">
        <f t="shared" si="3"/>
        <v>0</v>
      </c>
    </row>
    <row r="15" spans="1:15" ht="19.5" customHeight="1">
      <c r="A15" s="249">
        <v>9</v>
      </c>
      <c r="B15" s="258" t="s">
        <v>97</v>
      </c>
      <c r="C15" s="255"/>
      <c r="D15" s="256"/>
      <c r="E15" s="321"/>
      <c r="F15" s="322">
        <f t="shared" si="0"/>
        <v>0</v>
      </c>
      <c r="G15" s="252">
        <v>64</v>
      </c>
      <c r="H15" s="257">
        <v>3273</v>
      </c>
      <c r="I15" s="321">
        <v>64</v>
      </c>
      <c r="J15" s="323">
        <v>3273</v>
      </c>
      <c r="K15" s="253"/>
      <c r="L15" s="321"/>
      <c r="M15" s="390">
        <f t="shared" si="1"/>
        <v>0</v>
      </c>
      <c r="N15" s="391">
        <f t="shared" si="2"/>
        <v>0</v>
      </c>
      <c r="O15" s="496">
        <f t="shared" si="3"/>
        <v>0</v>
      </c>
    </row>
    <row r="16" spans="1:15" ht="19.5" customHeight="1">
      <c r="A16" s="249">
        <v>10</v>
      </c>
      <c r="B16" s="258" t="s">
        <v>98</v>
      </c>
      <c r="C16" s="255">
        <v>43</v>
      </c>
      <c r="D16" s="256">
        <v>6179</v>
      </c>
      <c r="E16" s="321">
        <v>43</v>
      </c>
      <c r="F16" s="322">
        <f t="shared" si="0"/>
        <v>6179.0999999999995</v>
      </c>
      <c r="G16" s="259">
        <v>75</v>
      </c>
      <c r="H16" s="257">
        <v>3841</v>
      </c>
      <c r="I16" s="321">
        <v>75</v>
      </c>
      <c r="J16" s="323">
        <v>3841</v>
      </c>
      <c r="K16" s="253"/>
      <c r="L16" s="321"/>
      <c r="M16" s="390">
        <f t="shared" si="1"/>
        <v>0</v>
      </c>
      <c r="N16" s="391">
        <f t="shared" si="2"/>
        <v>0</v>
      </c>
      <c r="O16" s="496">
        <f t="shared" si="3"/>
        <v>0</v>
      </c>
    </row>
    <row r="17" spans="1:15" ht="19.5" customHeight="1">
      <c r="A17" s="249">
        <v>11</v>
      </c>
      <c r="B17" s="258" t="s">
        <v>99</v>
      </c>
      <c r="C17" s="327">
        <v>319</v>
      </c>
      <c r="D17" s="328">
        <v>45840</v>
      </c>
      <c r="E17" s="251">
        <v>319</v>
      </c>
      <c r="F17" s="322">
        <f t="shared" si="0"/>
        <v>45840.299999999996</v>
      </c>
      <c r="G17" s="325">
        <v>160</v>
      </c>
      <c r="H17" s="326">
        <v>8097</v>
      </c>
      <c r="I17" s="251">
        <v>160</v>
      </c>
      <c r="J17" s="323">
        <v>8097</v>
      </c>
      <c r="K17" s="324"/>
      <c r="L17" s="321"/>
      <c r="M17" s="390">
        <f t="shared" si="1"/>
        <v>0</v>
      </c>
      <c r="N17" s="391">
        <f t="shared" si="2"/>
        <v>0</v>
      </c>
      <c r="O17" s="496">
        <f t="shared" si="3"/>
        <v>0</v>
      </c>
    </row>
    <row r="18" spans="1:15" ht="19.5" customHeight="1">
      <c r="A18" s="249">
        <v>12</v>
      </c>
      <c r="B18" s="258" t="s">
        <v>100</v>
      </c>
      <c r="C18" s="327">
        <v>394</v>
      </c>
      <c r="D18" s="328">
        <v>56617</v>
      </c>
      <c r="E18" s="251">
        <v>394</v>
      </c>
      <c r="F18" s="322">
        <f t="shared" si="0"/>
        <v>56617.799999999996</v>
      </c>
      <c r="G18" s="325">
        <v>140</v>
      </c>
      <c r="H18" s="326">
        <v>7087</v>
      </c>
      <c r="I18" s="251">
        <v>140</v>
      </c>
      <c r="J18" s="323">
        <v>7087</v>
      </c>
      <c r="K18" s="324"/>
      <c r="L18" s="321"/>
      <c r="M18" s="390">
        <f t="shared" si="1"/>
        <v>0</v>
      </c>
      <c r="N18" s="391">
        <f t="shared" si="2"/>
        <v>0</v>
      </c>
      <c r="O18" s="496">
        <f t="shared" si="3"/>
        <v>0</v>
      </c>
    </row>
    <row r="19" spans="1:15" ht="32.25" customHeight="1" thickBot="1">
      <c r="A19" s="260"/>
      <c r="B19" s="261" t="s">
        <v>83</v>
      </c>
      <c r="C19" s="262">
        <f t="shared" ref="C19:K19" si="4">SUM(C7:C18)</f>
        <v>1835</v>
      </c>
      <c r="D19" s="263">
        <f t="shared" si="4"/>
        <v>263688</v>
      </c>
      <c r="E19" s="264">
        <f t="shared" si="4"/>
        <v>1835</v>
      </c>
      <c r="F19" s="265">
        <f>SUM(F7:F18)</f>
        <v>263689.49999999994</v>
      </c>
      <c r="G19" s="266">
        <f>SUM(G7:G18)</f>
        <v>1348</v>
      </c>
      <c r="H19" s="263">
        <f>SUM(H7:H18)</f>
        <v>68772</v>
      </c>
      <c r="I19" s="264">
        <f>SUM(I7:I18)</f>
        <v>1348</v>
      </c>
      <c r="J19" s="267">
        <f>SUM(J7:J18)</f>
        <v>68772</v>
      </c>
      <c r="K19" s="262">
        <f t="shared" si="4"/>
        <v>0</v>
      </c>
      <c r="L19" s="264">
        <f>SUM(L7:L18)</f>
        <v>0</v>
      </c>
      <c r="M19" s="392">
        <f>SUM(M7:M18)</f>
        <v>0</v>
      </c>
      <c r="N19" s="268">
        <f>SUM(N7:N18)</f>
        <v>0</v>
      </c>
      <c r="O19" s="497">
        <f>SUM(O7:O18)</f>
        <v>0</v>
      </c>
    </row>
    <row r="20" spans="1:15" ht="21.75" customHeight="1">
      <c r="B20" s="269"/>
      <c r="C20" s="270"/>
      <c r="D20" s="271"/>
      <c r="E20" s="270"/>
      <c r="F20" s="271">
        <f>ROUND(F19/1000,1)</f>
        <v>263.7</v>
      </c>
      <c r="G20" s="270"/>
      <c r="H20" s="271"/>
      <c r="I20" s="270"/>
      <c r="J20" s="271">
        <f>ROUND(J19/1000,1)</f>
        <v>68.8</v>
      </c>
      <c r="K20" s="270"/>
      <c r="L20" s="270"/>
      <c r="M20" s="271">
        <f>ROUND(M19/1000,1)</f>
        <v>0</v>
      </c>
      <c r="N20" s="271">
        <f t="shared" ref="N20:O20" si="5">ROUND(N19/1000,1)</f>
        <v>0</v>
      </c>
      <c r="O20" s="271">
        <f t="shared" si="5"/>
        <v>0</v>
      </c>
    </row>
    <row r="21" spans="1:15" ht="33.75" customHeight="1" thickBot="1">
      <c r="B21" s="596" t="s">
        <v>186</v>
      </c>
      <c r="C21" s="596"/>
      <c r="D21" s="596"/>
      <c r="E21" s="272"/>
      <c r="F21" s="273"/>
      <c r="H21" s="272"/>
      <c r="M21" s="271"/>
    </row>
    <row r="22" spans="1:15" s="240" customFormat="1" ht="34.5" customHeight="1">
      <c r="A22" s="274"/>
      <c r="B22" s="275" t="s">
        <v>117</v>
      </c>
      <c r="C22" s="276" t="s">
        <v>118</v>
      </c>
      <c r="D22" s="276" t="s">
        <v>174</v>
      </c>
      <c r="E22" s="276" t="s">
        <v>174</v>
      </c>
      <c r="F22" s="277" t="s">
        <v>174</v>
      </c>
      <c r="G22" s="276" t="s">
        <v>118</v>
      </c>
      <c r="H22" s="276" t="s">
        <v>174</v>
      </c>
      <c r="I22" s="276" t="s">
        <v>174</v>
      </c>
      <c r="J22" s="278" t="s">
        <v>174</v>
      </c>
      <c r="K22" s="276" t="s">
        <v>118</v>
      </c>
      <c r="L22" s="276" t="s">
        <v>174</v>
      </c>
      <c r="M22" s="311" t="s">
        <v>174</v>
      </c>
      <c r="N22" s="274" t="s">
        <v>174</v>
      </c>
      <c r="O22" s="278" t="s">
        <v>174</v>
      </c>
    </row>
    <row r="23" spans="1:15" ht="23.25" customHeight="1">
      <c r="A23" s="279">
        <v>1</v>
      </c>
      <c r="B23" s="329"/>
      <c r="C23" s="328"/>
      <c r="D23" s="254" t="s">
        <v>174</v>
      </c>
      <c r="E23" s="254" t="s">
        <v>174</v>
      </c>
      <c r="F23" s="322"/>
      <c r="G23" s="333"/>
      <c r="H23" s="254" t="s">
        <v>174</v>
      </c>
      <c r="I23" s="254" t="s">
        <v>174</v>
      </c>
      <c r="J23" s="335"/>
      <c r="K23" s="333"/>
      <c r="L23" s="254" t="s">
        <v>174</v>
      </c>
      <c r="M23" s="336"/>
      <c r="N23" s="279" t="s">
        <v>174</v>
      </c>
      <c r="O23" s="313" t="s">
        <v>174</v>
      </c>
    </row>
    <row r="24" spans="1:15" ht="23.25" customHeight="1">
      <c r="A24" s="279">
        <v>2</v>
      </c>
      <c r="B24" s="329"/>
      <c r="C24" s="328"/>
      <c r="D24" s="254" t="s">
        <v>174</v>
      </c>
      <c r="E24" s="254" t="s">
        <v>174</v>
      </c>
      <c r="F24" s="322"/>
      <c r="G24" s="333"/>
      <c r="H24" s="254" t="s">
        <v>174</v>
      </c>
      <c r="I24" s="254" t="s">
        <v>174</v>
      </c>
      <c r="J24" s="335"/>
      <c r="K24" s="333"/>
      <c r="L24" s="254" t="s">
        <v>174</v>
      </c>
      <c r="M24" s="336"/>
      <c r="N24" s="279" t="s">
        <v>174</v>
      </c>
      <c r="O24" s="313" t="s">
        <v>174</v>
      </c>
    </row>
    <row r="25" spans="1:15" s="248" customFormat="1" ht="23.25" customHeight="1">
      <c r="A25" s="249">
        <v>3</v>
      </c>
      <c r="B25" s="330"/>
      <c r="C25" s="331"/>
      <c r="D25" s="280" t="s">
        <v>174</v>
      </c>
      <c r="E25" s="280" t="s">
        <v>174</v>
      </c>
      <c r="F25" s="332"/>
      <c r="G25" s="334"/>
      <c r="H25" s="280" t="s">
        <v>174</v>
      </c>
      <c r="I25" s="280" t="s">
        <v>174</v>
      </c>
      <c r="J25" s="332"/>
      <c r="K25" s="334"/>
      <c r="L25" s="280" t="s">
        <v>174</v>
      </c>
      <c r="M25" s="337"/>
      <c r="N25" s="314" t="s">
        <v>174</v>
      </c>
      <c r="O25" s="315" t="s">
        <v>174</v>
      </c>
    </row>
    <row r="26" spans="1:15" s="240" customFormat="1" ht="24" customHeight="1">
      <c r="A26" s="281"/>
      <c r="B26" s="282" t="s">
        <v>63</v>
      </c>
      <c r="C26" s="283" t="s">
        <v>174</v>
      </c>
      <c r="D26" s="283" t="s">
        <v>174</v>
      </c>
      <c r="E26" s="283" t="s">
        <v>174</v>
      </c>
      <c r="F26" s="284">
        <f>SUM(F23:F25)</f>
        <v>0</v>
      </c>
      <c r="G26" s="285" t="s">
        <v>174</v>
      </c>
      <c r="H26" s="283" t="s">
        <v>174</v>
      </c>
      <c r="I26" s="283" t="s">
        <v>174</v>
      </c>
      <c r="J26" s="284">
        <f>SUM(J23:J25)</f>
        <v>0</v>
      </c>
      <c r="K26" s="285" t="s">
        <v>174</v>
      </c>
      <c r="L26" s="283" t="s">
        <v>174</v>
      </c>
      <c r="M26" s="312">
        <f>SUM(M23:M25)</f>
        <v>0</v>
      </c>
      <c r="N26" s="281" t="s">
        <v>174</v>
      </c>
      <c r="O26" s="316" t="s">
        <v>174</v>
      </c>
    </row>
    <row r="27" spans="1:15" s="240" customFormat="1" ht="27" customHeight="1" thickBot="1">
      <c r="A27" s="286"/>
      <c r="B27" s="287" t="s">
        <v>187</v>
      </c>
      <c r="C27" s="263"/>
      <c r="D27" s="263" t="s">
        <v>174</v>
      </c>
      <c r="E27" s="263" t="s">
        <v>174</v>
      </c>
      <c r="F27" s="265">
        <f>+F20-F26</f>
        <v>263.7</v>
      </c>
      <c r="G27" s="288" t="s">
        <v>174</v>
      </c>
      <c r="H27" s="263" t="s">
        <v>174</v>
      </c>
      <c r="I27" s="263" t="s">
        <v>174</v>
      </c>
      <c r="J27" s="265">
        <f>J20-J26</f>
        <v>68.8</v>
      </c>
      <c r="K27" s="288" t="s">
        <v>174</v>
      </c>
      <c r="L27" s="263" t="s">
        <v>174</v>
      </c>
      <c r="M27" s="267">
        <f>M20-M26</f>
        <v>0</v>
      </c>
      <c r="N27" s="286" t="s">
        <v>174</v>
      </c>
      <c r="O27" s="265">
        <f>+O20-M26</f>
        <v>0</v>
      </c>
    </row>
    <row r="28" spans="1:15" s="240" customFormat="1" ht="25.5" customHeight="1" thickBot="1">
      <c r="B28" s="289"/>
      <c r="F28" s="271"/>
      <c r="J28" s="317" t="s">
        <v>119</v>
      </c>
      <c r="K28" s="318"/>
      <c r="L28" s="318"/>
      <c r="M28" s="319">
        <f>+F26+J26+M26</f>
        <v>0</v>
      </c>
    </row>
    <row r="29" spans="1:15" s="240" customFormat="1" ht="20.25" customHeight="1">
      <c r="B29" s="289"/>
      <c r="F29" s="271"/>
      <c r="M29" s="271"/>
    </row>
    <row r="30" spans="1:15" s="269" customFormat="1" ht="25.5" customHeight="1">
      <c r="B30" s="290"/>
      <c r="C30" s="592" t="s">
        <v>2</v>
      </c>
      <c r="D30" s="592"/>
      <c r="E30" s="290"/>
      <c r="F30" s="290"/>
      <c r="G30" s="597"/>
      <c r="H30" s="597"/>
      <c r="I30" s="291"/>
      <c r="J30" s="598" t="str">
        <f>+'Ekamut-caxs'!C73</f>
        <v>Ի.Գասպարյան</v>
      </c>
      <c r="K30" s="598"/>
      <c r="M30" s="273"/>
    </row>
    <row r="31" spans="1:15" s="240" customFormat="1">
      <c r="C31" s="292"/>
      <c r="D31" s="292"/>
      <c r="E31" s="293"/>
      <c r="F31" s="293"/>
      <c r="G31" s="599" t="s">
        <v>84</v>
      </c>
      <c r="H31" s="599"/>
      <c r="I31" s="294"/>
      <c r="J31" s="599" t="s">
        <v>101</v>
      </c>
      <c r="K31" s="599"/>
    </row>
    <row r="32" spans="1:15" s="269" customFormat="1" ht="23.25" customHeight="1">
      <c r="B32" s="290"/>
      <c r="C32" s="295" t="s">
        <v>6</v>
      </c>
      <c r="D32" s="295"/>
      <c r="E32" s="290"/>
      <c r="F32" s="290"/>
      <c r="G32" s="598"/>
      <c r="H32" s="598"/>
      <c r="I32" s="296"/>
      <c r="J32" s="598" t="str">
        <f>+'Ekamut-caxs'!C75</f>
        <v>Տ․Կիրակոսյան</v>
      </c>
      <c r="K32" s="598"/>
    </row>
    <row r="33" spans="3:13" s="240" customFormat="1">
      <c r="C33" s="272"/>
      <c r="D33" s="272"/>
      <c r="G33" s="599" t="s">
        <v>84</v>
      </c>
      <c r="H33" s="599"/>
      <c r="I33" s="294"/>
      <c r="J33" s="599" t="s">
        <v>101</v>
      </c>
      <c r="K33" s="599"/>
    </row>
    <row r="34" spans="3:13">
      <c r="F34" s="297" t="s">
        <v>1</v>
      </c>
    </row>
    <row r="35" spans="3:13" ht="16.5" customHeight="1">
      <c r="C35" s="298" t="s">
        <v>102</v>
      </c>
      <c r="D35" s="298"/>
      <c r="E35" s="298" t="s">
        <v>103</v>
      </c>
      <c r="F35" s="298" t="s">
        <v>228</v>
      </c>
      <c r="I35" s="299" t="s">
        <v>104</v>
      </c>
      <c r="J35" s="300" t="s">
        <v>177</v>
      </c>
      <c r="K35" s="300"/>
      <c r="L35" s="300" t="s">
        <v>178</v>
      </c>
      <c r="M35" s="300" t="s">
        <v>227</v>
      </c>
    </row>
    <row r="36" spans="3:13" ht="16.5" customHeight="1">
      <c r="C36" s="298" t="s">
        <v>105</v>
      </c>
      <c r="D36" s="298"/>
      <c r="E36" s="298" t="s">
        <v>103</v>
      </c>
      <c r="F36" s="298" t="s">
        <v>179</v>
      </c>
      <c r="I36" s="595" t="s">
        <v>180</v>
      </c>
      <c r="J36" s="595"/>
      <c r="K36" s="300"/>
      <c r="L36" s="595" t="s">
        <v>181</v>
      </c>
      <c r="M36" s="595"/>
    </row>
    <row r="37" spans="3:13">
      <c r="C37" s="298"/>
      <c r="D37" s="298"/>
      <c r="E37" s="595" t="s">
        <v>182</v>
      </c>
      <c r="F37" s="595"/>
      <c r="I37" s="595"/>
      <c r="J37" s="595"/>
      <c r="K37" s="300"/>
      <c r="L37" s="595"/>
      <c r="M37" s="595"/>
    </row>
    <row r="38" spans="3:13">
      <c r="C38" s="298"/>
      <c r="D38" s="298"/>
      <c r="E38" s="595"/>
      <c r="F38" s="595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25" zoomScaleSheetLayoutView="100" workbookViewId="0">
      <selection activeCell="A49" sqref="A49:XFD49"/>
    </sheetView>
  </sheetViews>
  <sheetFormatPr defaultColWidth="9.140625" defaultRowHeight="13.5"/>
  <cols>
    <col min="1" max="1" width="4.42578125" style="306" customWidth="1"/>
    <col min="2" max="2" width="35.28515625" style="305" customWidth="1"/>
    <col min="3" max="3" width="17" style="305" customWidth="1"/>
    <col min="4" max="7" width="16.7109375" style="305" customWidth="1"/>
    <col min="8" max="8" width="18.42578125" style="306" customWidth="1"/>
    <col min="9" max="9" width="16.28515625" style="305" customWidth="1"/>
    <col min="10" max="16384" width="9.140625" style="305"/>
  </cols>
  <sheetData>
    <row r="1" spans="1:8" s="376" customFormat="1" ht="37.5" customHeight="1">
      <c r="A1" s="375" t="s">
        <v>61</v>
      </c>
      <c r="B1" s="375"/>
      <c r="C1" s="375"/>
      <c r="D1" s="375"/>
      <c r="E1" s="375"/>
      <c r="F1" s="375"/>
      <c r="G1" s="375"/>
      <c r="H1" s="488"/>
    </row>
    <row r="2" spans="1:8" s="376" customFormat="1" ht="27.75" customHeight="1">
      <c r="A2" s="600" t="str">
        <f>+'Ekamut-caxs'!A9:D9</f>
        <v xml:space="preserve">«Երևան» փողային նվագախումբ ՀՈԱԿ-ի  </v>
      </c>
      <c r="B2" s="600"/>
      <c r="C2" s="600"/>
      <c r="D2" s="600"/>
      <c r="E2" s="600"/>
      <c r="F2" s="600"/>
      <c r="G2" s="600"/>
      <c r="H2" s="600"/>
    </row>
    <row r="3" spans="1:8" ht="37.5" customHeight="1">
      <c r="A3" s="374" t="s">
        <v>237</v>
      </c>
      <c r="B3" s="374"/>
      <c r="C3" s="374"/>
      <c r="D3" s="374"/>
      <c r="E3" s="374"/>
      <c r="F3" s="374"/>
      <c r="G3" s="374"/>
    </row>
    <row r="5" spans="1:8">
      <c r="H5" s="489" t="s">
        <v>0</v>
      </c>
    </row>
    <row r="6" spans="1:8" ht="48.75" customHeight="1">
      <c r="A6" s="601" t="s">
        <v>3</v>
      </c>
      <c r="B6" s="601" t="s">
        <v>193</v>
      </c>
      <c r="C6" s="601" t="s">
        <v>197</v>
      </c>
      <c r="D6" s="601" t="s">
        <v>240</v>
      </c>
      <c r="E6" s="601"/>
      <c r="F6" s="601"/>
      <c r="G6" s="601"/>
      <c r="H6" s="602" t="s">
        <v>210</v>
      </c>
    </row>
    <row r="7" spans="1:8" ht="48" customHeight="1">
      <c r="A7" s="601"/>
      <c r="B7" s="601"/>
      <c r="C7" s="601"/>
      <c r="D7" s="372" t="s">
        <v>83</v>
      </c>
      <c r="E7" s="372" t="s">
        <v>194</v>
      </c>
      <c r="F7" s="372" t="s">
        <v>195</v>
      </c>
      <c r="G7" s="372" t="s">
        <v>196</v>
      </c>
      <c r="H7" s="603"/>
    </row>
    <row r="8" spans="1:8" s="307" customFormat="1" ht="39.75" customHeight="1">
      <c r="A8" s="310"/>
      <c r="B8" s="373"/>
      <c r="C8" s="310"/>
      <c r="D8" s="310"/>
      <c r="E8" s="320"/>
      <c r="F8" s="320"/>
      <c r="G8" s="320"/>
      <c r="H8" s="491"/>
    </row>
    <row r="9" spans="1:8" s="307" customFormat="1" ht="39.75" customHeight="1">
      <c r="A9" s="310"/>
      <c r="B9" s="373"/>
      <c r="C9" s="310"/>
      <c r="D9" s="310"/>
      <c r="E9" s="320"/>
      <c r="F9" s="320"/>
      <c r="G9" s="320"/>
      <c r="H9" s="491"/>
    </row>
    <row r="10" spans="1:8" s="307" customFormat="1" ht="39.75" customHeight="1">
      <c r="A10" s="310"/>
      <c r="B10" s="373"/>
      <c r="C10" s="310"/>
      <c r="D10" s="310"/>
      <c r="E10" s="320"/>
      <c r="F10" s="320"/>
      <c r="G10" s="320"/>
      <c r="H10" s="491"/>
    </row>
    <row r="11" spans="1:8" s="307" customFormat="1" ht="39.75" customHeight="1">
      <c r="A11" s="310"/>
      <c r="B11" s="373"/>
      <c r="C11" s="310"/>
      <c r="D11" s="310"/>
      <c r="E11" s="320"/>
      <c r="F11" s="320"/>
      <c r="G11" s="320"/>
      <c r="H11" s="491"/>
    </row>
    <row r="12" spans="1:8" s="307" customFormat="1" ht="39.75" customHeight="1">
      <c r="A12" s="310"/>
      <c r="B12" s="373"/>
      <c r="C12" s="378"/>
      <c r="D12" s="310"/>
      <c r="E12" s="320"/>
      <c r="F12" s="320"/>
      <c r="G12" s="320"/>
      <c r="H12" s="491"/>
    </row>
    <row r="13" spans="1:8" s="307" customFormat="1" ht="39.75" customHeight="1">
      <c r="A13" s="310"/>
      <c r="B13" s="373"/>
      <c r="C13" s="310"/>
      <c r="D13" s="310"/>
      <c r="E13" s="320"/>
      <c r="F13" s="320"/>
      <c r="G13" s="320"/>
      <c r="H13" s="491"/>
    </row>
    <row r="14" spans="1:8" s="307" customFormat="1" ht="42" customHeight="1">
      <c r="A14" s="310"/>
      <c r="B14" s="373"/>
      <c r="C14" s="310"/>
      <c r="D14" s="310"/>
      <c r="E14" s="320"/>
      <c r="F14" s="320"/>
      <c r="G14" s="320"/>
      <c r="H14" s="491"/>
    </row>
    <row r="15" spans="1:8" s="307" customFormat="1" ht="42" customHeight="1">
      <c r="A15" s="310"/>
      <c r="B15" s="373"/>
      <c r="C15" s="310"/>
      <c r="D15" s="310"/>
      <c r="E15" s="320"/>
      <c r="F15" s="320"/>
      <c r="G15" s="320"/>
      <c r="H15" s="491"/>
    </row>
    <row r="16" spans="1:8" s="307" customFormat="1" ht="37.5" customHeight="1">
      <c r="A16" s="310"/>
      <c r="B16" s="373"/>
      <c r="C16" s="310"/>
      <c r="D16" s="310"/>
      <c r="E16" s="320"/>
      <c r="F16" s="320"/>
      <c r="G16" s="320"/>
      <c r="H16" s="491"/>
    </row>
    <row r="17" spans="1:9" s="307" customFormat="1" ht="37.5" customHeight="1">
      <c r="A17" s="310"/>
      <c r="B17" s="373"/>
      <c r="C17" s="378"/>
      <c r="D17" s="310"/>
      <c r="E17" s="320"/>
      <c r="F17" s="320"/>
      <c r="G17" s="320"/>
      <c r="H17" s="491"/>
    </row>
    <row r="18" spans="1:9" s="307" customFormat="1" ht="37.5" customHeight="1">
      <c r="A18" s="310"/>
      <c r="B18" s="373"/>
      <c r="C18" s="378"/>
      <c r="D18" s="310"/>
      <c r="E18" s="320"/>
      <c r="F18" s="320"/>
      <c r="G18" s="320"/>
      <c r="H18" s="491"/>
    </row>
    <row r="19" spans="1:9" s="307" customFormat="1" ht="44.25" customHeight="1">
      <c r="A19" s="310"/>
      <c r="B19" s="373"/>
      <c r="C19" s="310"/>
      <c r="D19" s="310"/>
      <c r="E19" s="310"/>
      <c r="F19" s="310"/>
      <c r="G19" s="310"/>
      <c r="H19" s="491"/>
      <c r="I19" s="490"/>
    </row>
    <row r="20" spans="1:9" s="307" customFormat="1" ht="44.25" customHeight="1">
      <c r="A20" s="310"/>
      <c r="B20" s="373"/>
      <c r="C20" s="310"/>
      <c r="D20" s="310"/>
      <c r="E20" s="310"/>
      <c r="F20" s="310"/>
      <c r="G20" s="310"/>
      <c r="H20" s="310"/>
    </row>
    <row r="21" spans="1:9" ht="20.25" customHeight="1">
      <c r="B21" s="304"/>
    </row>
    <row r="22" spans="1:9" ht="20.25" customHeight="1">
      <c r="B22" s="304"/>
    </row>
    <row r="23" spans="1:9" ht="20.25" customHeight="1">
      <c r="B23" s="304"/>
    </row>
    <row r="24" spans="1:9" ht="23.25" customHeight="1">
      <c r="B24" s="308" t="s">
        <v>2</v>
      </c>
      <c r="D24" s="605" t="str">
        <f>+'Ekamut-caxs'!C73</f>
        <v>Ի.Գասպարյան</v>
      </c>
      <c r="E24" s="605"/>
      <c r="F24" s="605"/>
      <c r="G24" s="605"/>
    </row>
    <row r="25" spans="1:9" ht="17.25">
      <c r="B25" s="309" t="s">
        <v>4</v>
      </c>
      <c r="D25" s="606" t="s">
        <v>5</v>
      </c>
      <c r="E25" s="606"/>
      <c r="F25" s="606"/>
      <c r="G25" s="606"/>
    </row>
    <row r="26" spans="1:9" ht="24" customHeight="1">
      <c r="B26" s="307" t="s">
        <v>6</v>
      </c>
      <c r="D26" s="605" t="str">
        <f>+'Ekamut-caxs'!C75</f>
        <v>Տ․Կիրակոսյան</v>
      </c>
      <c r="E26" s="605"/>
      <c r="F26" s="605"/>
      <c r="G26" s="605"/>
    </row>
    <row r="27" spans="1:9" ht="16.5" customHeight="1">
      <c r="B27" s="306" t="s">
        <v>170</v>
      </c>
      <c r="D27" s="604" t="s">
        <v>5</v>
      </c>
      <c r="E27" s="604"/>
      <c r="F27" s="604"/>
      <c r="G27" s="604"/>
    </row>
    <row r="29" spans="1:9" ht="15.75" customHeight="1"/>
    <row r="30" spans="1:9" ht="21" customHeight="1"/>
  </sheetData>
  <mergeCells count="10">
    <mergeCell ref="D27:G27"/>
    <mergeCell ref="D24:G24"/>
    <mergeCell ref="D25:G25"/>
    <mergeCell ref="D26:G26"/>
    <mergeCell ref="D6:G6"/>
    <mergeCell ref="A2:H2"/>
    <mergeCell ref="C6:C7"/>
    <mergeCell ref="B6:B7"/>
    <mergeCell ref="A6:A7"/>
    <mergeCell ref="H6:H7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https://mul2.yerevan.am/tasks/2183800/oneclick?token=343fedc578f6bd3d65df42499cd5c241</cp:keywords>
  <cp:lastModifiedBy>Lusine Petrosyan</cp:lastModifiedBy>
  <cp:lastPrinted>2025-04-22T13:48:29Z</cp:lastPrinted>
  <dcterms:created xsi:type="dcterms:W3CDTF">1996-10-14T23:33:28Z</dcterms:created>
  <dcterms:modified xsi:type="dcterms:W3CDTF">2025-05-12T14:32:33Z</dcterms:modified>
</cp:coreProperties>
</file>